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Diski v skupni rabi\0888 OVE MFE\0888 JN\0888 JN objava popravkov\0888 250919 Oddano na portal v3\KI popravki v3\"/>
    </mc:Choice>
  </mc:AlternateContent>
  <xr:revisionPtr revIDLastSave="0" documentId="13_ncr:1_{C2F09F64-5DFC-44B9-A345-314D54CAA0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KAPITULACIJA" sheetId="2" r:id="rId1"/>
    <sheet name="MFE Športni park Mežica" sheetId="1" r:id="rId2"/>
    <sheet name="MFE Narodni dom Mežic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5" i="3" l="1"/>
  <c r="M84" i="3"/>
  <c r="L108" i="1"/>
  <c r="L107" i="1"/>
  <c r="L106" i="1"/>
  <c r="L105" i="1"/>
  <c r="L104" i="1"/>
  <c r="L103" i="1"/>
  <c r="L102" i="1"/>
  <c r="L101" i="1"/>
  <c r="L100" i="1"/>
  <c r="L99" i="1"/>
  <c r="L96" i="1"/>
  <c r="L95" i="1"/>
  <c r="L91" i="1"/>
  <c r="L90" i="1"/>
  <c r="L89" i="1"/>
  <c r="L105" i="3"/>
  <c r="L112" i="3"/>
  <c r="L111" i="3"/>
  <c r="L110" i="3"/>
  <c r="L109" i="3"/>
  <c r="L108" i="3"/>
  <c r="L107" i="3"/>
  <c r="L106" i="3"/>
  <c r="L104" i="3"/>
  <c r="L103" i="3"/>
  <c r="L99" i="3"/>
  <c r="L100" i="3" s="1"/>
  <c r="L95" i="3"/>
  <c r="L94" i="3"/>
  <c r="L93" i="3"/>
  <c r="L113" i="3" l="1"/>
  <c r="L109" i="1"/>
  <c r="L111" i="1" s="1"/>
  <c r="L92" i="1"/>
  <c r="L96" i="3"/>
  <c r="D12" i="2" l="1"/>
  <c r="M67" i="1"/>
  <c r="M26" i="3"/>
  <c r="M39" i="3"/>
  <c r="M36" i="3"/>
  <c r="M37" i="3"/>
  <c r="M38" i="3"/>
  <c r="M40" i="3"/>
  <c r="M41" i="3"/>
  <c r="M42" i="3"/>
  <c r="M43" i="3"/>
  <c r="M44" i="3"/>
  <c r="M45" i="3"/>
  <c r="M46" i="3"/>
  <c r="M47" i="3"/>
  <c r="M48" i="3"/>
  <c r="M35" i="3"/>
  <c r="M83" i="3"/>
  <c r="M85" i="3"/>
  <c r="M86" i="3"/>
  <c r="M87" i="3"/>
  <c r="M88" i="3"/>
  <c r="M82" i="3"/>
  <c r="M80" i="3"/>
  <c r="M76" i="3"/>
  <c r="M77" i="3"/>
  <c r="M78" i="3"/>
  <c r="M79" i="3"/>
  <c r="M75" i="3"/>
  <c r="M73" i="3"/>
  <c r="M69" i="3"/>
  <c r="M70" i="3"/>
  <c r="M71" i="3"/>
  <c r="M72" i="3"/>
  <c r="M68" i="3"/>
  <c r="M66" i="3"/>
  <c r="M65" i="3"/>
  <c r="M64" i="3"/>
  <c r="M62" i="3"/>
  <c r="M63" i="3"/>
  <c r="M61" i="3"/>
  <c r="M59" i="3"/>
  <c r="M56" i="3"/>
  <c r="M57" i="3"/>
  <c r="M58" i="3"/>
  <c r="M55" i="3"/>
  <c r="M53" i="3"/>
  <c r="M29" i="3"/>
  <c r="M18" i="3"/>
  <c r="M19" i="3"/>
  <c r="M20" i="3"/>
  <c r="M21" i="3"/>
  <c r="M22" i="3"/>
  <c r="M23" i="3"/>
  <c r="M24" i="3"/>
  <c r="M25" i="3"/>
  <c r="M27" i="3"/>
  <c r="M28" i="3"/>
  <c r="M17" i="3"/>
  <c r="M25" i="1"/>
  <c r="M54" i="1"/>
  <c r="M55" i="1"/>
  <c r="M56" i="1"/>
  <c r="M57" i="1"/>
  <c r="M58" i="1"/>
  <c r="M60" i="1"/>
  <c r="M61" i="1"/>
  <c r="M63" i="1"/>
  <c r="M64" i="1"/>
  <c r="M65" i="1"/>
  <c r="M68" i="1"/>
  <c r="M69" i="1"/>
  <c r="M70" i="1"/>
  <c r="M71" i="1"/>
  <c r="M72" i="1"/>
  <c r="M73" i="1"/>
  <c r="M74" i="1"/>
  <c r="M75" i="1"/>
  <c r="M77" i="1"/>
  <c r="M78" i="1"/>
  <c r="M79" i="1"/>
  <c r="M80" i="1"/>
  <c r="M81" i="1"/>
  <c r="M82" i="1"/>
  <c r="M83" i="1"/>
  <c r="M52" i="1"/>
  <c r="M36" i="1"/>
  <c r="M37" i="1"/>
  <c r="M38" i="1"/>
  <c r="M39" i="1"/>
  <c r="M40" i="1"/>
  <c r="M41" i="1"/>
  <c r="M42" i="1"/>
  <c r="M43" i="1"/>
  <c r="M44" i="1"/>
  <c r="M45" i="1"/>
  <c r="M46" i="1"/>
  <c r="M35" i="1"/>
  <c r="M22" i="1"/>
  <c r="M18" i="1"/>
  <c r="M19" i="1"/>
  <c r="M20" i="1"/>
  <c r="M21" i="1"/>
  <c r="M23" i="1"/>
  <c r="M24" i="1"/>
  <c r="M26" i="1"/>
  <c r="M27" i="1"/>
  <c r="M28" i="1"/>
  <c r="M29" i="1"/>
  <c r="M30" i="1"/>
  <c r="M17" i="1"/>
  <c r="M89" i="3" l="1"/>
  <c r="M49" i="3"/>
  <c r="M31" i="1"/>
  <c r="M47" i="1"/>
  <c r="M84" i="1"/>
  <c r="D11" i="2" s="1"/>
  <c r="D18" i="2" s="1"/>
  <c r="M30" i="3"/>
</calcChain>
</file>

<file path=xl/sharedStrings.xml><?xml version="1.0" encoding="utf-8"?>
<sst xmlns="http://schemas.openxmlformats.org/spreadsheetml/2006/main" count="536" uniqueCount="170">
  <si>
    <t>POPIS MATERIALA</t>
  </si>
  <si>
    <t>Z. št.</t>
  </si>
  <si>
    <t>1. DC del - Sončna elektrarna</t>
  </si>
  <si>
    <t>Opis</t>
  </si>
  <si>
    <t>Naziv opreme</t>
  </si>
  <si>
    <t>Podkonstrukcija</t>
  </si>
  <si>
    <t>Količina</t>
  </si>
  <si>
    <t>Moduli</t>
  </si>
  <si>
    <t>Konektor</t>
  </si>
  <si>
    <t>Žica</t>
  </si>
  <si>
    <t>Razno</t>
  </si>
  <si>
    <t>Cev Euroflex 40</t>
  </si>
  <si>
    <t>Drobni montažni material</t>
  </si>
  <si>
    <t>F2</t>
  </si>
  <si>
    <t>Odvodnik prenapetosti Schrack Combtec CTNC T1/T2 275V</t>
  </si>
  <si>
    <t>2. R DC / AC omarica</t>
  </si>
  <si>
    <t>F1</t>
  </si>
  <si>
    <t>Kabelski kanal 60mm s pokrovom</t>
  </si>
  <si>
    <t>Polica</t>
  </si>
  <si>
    <t>Kanali</t>
  </si>
  <si>
    <t>L1, L2, L3</t>
  </si>
  <si>
    <t>3. Nova PMO Ločilno mesto</t>
  </si>
  <si>
    <t>nalepke</t>
  </si>
  <si>
    <t>Nalepke skladne z zakonodajo</t>
  </si>
  <si>
    <t>S2</t>
  </si>
  <si>
    <t>Mobiak gasilni aparat C02 - 5 kg</t>
  </si>
  <si>
    <t>Kab. čevlji</t>
  </si>
  <si>
    <t>Priključek</t>
  </si>
  <si>
    <t>Cu, 16 mm² RU-ZE za povezave</t>
  </si>
  <si>
    <t>K. polica PK š: 100, v: 60mm, d: 2000mm + pokrov</t>
  </si>
  <si>
    <t>Prenapetostni odvodnik RAYCAP PROTEC T1 1100V 3p</t>
  </si>
  <si>
    <t>Podkon.</t>
  </si>
  <si>
    <t>Razsm.</t>
  </si>
  <si>
    <t>Optimizator</t>
  </si>
  <si>
    <t>Omarica</t>
  </si>
  <si>
    <t>Mont. tir</t>
  </si>
  <si>
    <t>Kabel</t>
  </si>
  <si>
    <t>cev</t>
  </si>
  <si>
    <t>Plastična omarica MAXIPOL POCC3330 (Schrack)</t>
  </si>
  <si>
    <t>montažni tir 35/7,5 … 1 meter</t>
  </si>
  <si>
    <t>Konektor za stiskanje tip MC4 (moški)</t>
  </si>
  <si>
    <t>Konektor za stiskanje tip MC4 (ženski)</t>
  </si>
  <si>
    <t>Omara</t>
  </si>
  <si>
    <t>Števčna plošča, Schrack koda IL900070-A</t>
  </si>
  <si>
    <t>Steklo za omarico, Schrack koda SLTRPLST--</t>
  </si>
  <si>
    <t>Tipka zasilnega izklopa MM216879, adapter MM216374, NC MM216378, NO MM216376</t>
  </si>
  <si>
    <t>Drobni material (ojačitve, nosilci, vijaki, …)</t>
  </si>
  <si>
    <t>P2</t>
  </si>
  <si>
    <t>MP2</t>
  </si>
  <si>
    <t>Q1</t>
  </si>
  <si>
    <t>F4</t>
  </si>
  <si>
    <t>F5</t>
  </si>
  <si>
    <t>C1</t>
  </si>
  <si>
    <t>S1</t>
  </si>
  <si>
    <t>PEN</t>
  </si>
  <si>
    <t>GIP</t>
  </si>
  <si>
    <t>Števec električne energije - indirektni 3f</t>
  </si>
  <si>
    <t>Odvodnik prenapetosti Schrack Combtec CTNC T1/T2 275 V / 12.5 kA</t>
  </si>
  <si>
    <t>Instalacijski odklopnik Schrack B6 1p</t>
  </si>
  <si>
    <t>Napetostno frekvenčna zaščita Schrack URNA 0345B</t>
  </si>
  <si>
    <t>Nosilci - podnožja - prekritja za 60 mm zbiralčni sistem</t>
  </si>
  <si>
    <t>P/F 2.5 mm² Cu žica za vezavo</t>
  </si>
  <si>
    <t>P/F 1.5 mm² Cu žica za vezavo</t>
  </si>
  <si>
    <t>PROJEKT: MFE Športni park Mežica; 30,800 kWp</t>
  </si>
  <si>
    <t>F1.1 do F1.3</t>
  </si>
  <si>
    <t>SunContract SNC-440 440Wp</t>
  </si>
  <si>
    <t>Huawei SUN2000-30KTL-M3</t>
  </si>
  <si>
    <t>Huawei MERC-1100W-P</t>
  </si>
  <si>
    <t>Cu, 16 mm² za povezave RU-ZE</t>
  </si>
  <si>
    <t>K. polica PK pocinkana + pokrov</t>
  </si>
  <si>
    <t>PEN, GIP</t>
  </si>
  <si>
    <t>kabel W1 - W3</t>
  </si>
  <si>
    <t>Kabeljski čevlji Cu 16mm²</t>
  </si>
  <si>
    <t>Zbiralka E-Cu 30 x 5 mm s priključki in vpetjem</t>
  </si>
  <si>
    <t>Zbiralka E-Cu 30 x 5 mm (3 x 150 mm) + 2 x nosilec</t>
  </si>
  <si>
    <t>Priključna sponka 6-50mm² za 60 mm zbiralčni sestav 3p</t>
  </si>
  <si>
    <t>Var. ločilnik NV000 125A za 60 mm sestav + 50 A vložki</t>
  </si>
  <si>
    <t>Cu, 16 mm² za povezave</t>
  </si>
  <si>
    <t>Kabel NYY-J 4 x 16mm²</t>
  </si>
  <si>
    <t>Prosto stoječa PMO na podstavku Schrack 800 x 1800 mm x 400 mm z montažno ploščo KC188040-</t>
  </si>
  <si>
    <t>Tipska ključavnica Elektro Celje</t>
  </si>
  <si>
    <t>Drobni material (kabelski čevlji Cu 16 mm², M10, termoskrčljive cevi)</t>
  </si>
  <si>
    <t>K1</t>
  </si>
  <si>
    <t>U &lt;</t>
  </si>
  <si>
    <t>Merilna letev števca električne energije</t>
  </si>
  <si>
    <t>Odklopno stikalo Schrack z motornim pogonom MC2-VE, 3 polni, In = 100 A, U = 400 V Icu = 50 kA</t>
  </si>
  <si>
    <t>Kontaktni rele 2 x NC MC-CK02</t>
  </si>
  <si>
    <t>Podnapetostna tuljavica MC2-XU</t>
  </si>
  <si>
    <t>Varovalčni ločilnik Wohner NH00 z vložki 50 A za 60mm sistem</t>
  </si>
  <si>
    <t>Varovalčni ločilnik Wohner NV000 z vložki 16 A za 60mm sistem</t>
  </si>
  <si>
    <t>Instalacijski odklopnik Schrack B10 3p</t>
  </si>
  <si>
    <t>Stikalo Schrack MM216881 - adapter MM216374 - NO MM216376 - NC MM216378</t>
  </si>
  <si>
    <t>Zbiralčna letev Cu dimenzije 30 x 5 mm dolžine 300 mm</t>
  </si>
  <si>
    <t>Zbiralne letve Cu dimenzije 30 x 5 mm dolžine 300 mm (3 kos)</t>
  </si>
  <si>
    <t>Drobni material, tulke, montažni tir 35/7.5, kanali, pokrovi, vijaki …</t>
  </si>
  <si>
    <t>Drobni material tulke montažni tir 35/7,5 kanali pokrovi vijaki …</t>
  </si>
  <si>
    <t>P/F 1,5 mm² Cu žica za vezavo</t>
  </si>
  <si>
    <t>P/F 2,5 mm² Cu žica za vezavo</t>
  </si>
  <si>
    <t>Nosilci podnožja prekritja za 60 mm zbiralčni sistem</t>
  </si>
  <si>
    <t>Stikalo Schrack MM216881, adapter MM216374, NO MM216376, NC MM216378</t>
  </si>
  <si>
    <t>Varovalčni ločilnik Wohner NH1 z vložki 80 A za 60mm sistem</t>
  </si>
  <si>
    <t>F7</t>
  </si>
  <si>
    <t>Instalacijski odklopnik Schrack B6 3p</t>
  </si>
  <si>
    <t>F6</t>
  </si>
  <si>
    <t>Odvodnik prenapetosti Schrack Combtec CTNC T1/T2 275 V / 12,5 kA</t>
  </si>
  <si>
    <t>F3</t>
  </si>
  <si>
    <t>Varovalčni ločilnik Wohner NV000 z vložki 80 A za 60mm sistem</t>
  </si>
  <si>
    <t>Tokovni transformatorji CIRCUTOR TCH6.2 200 / 5 A</t>
  </si>
  <si>
    <t>TT1-3</t>
  </si>
  <si>
    <t>Odklopno stikalo Schrack z motornim pogonom MC2N-VE160 160 A za 60mm sistem</t>
  </si>
  <si>
    <t>Drobni material (kabelski čevlji Cu 35 mm², termoskrčljive cevi)</t>
  </si>
  <si>
    <t>Kabel NYY-J 4 x 35mm²</t>
  </si>
  <si>
    <t>kabel</t>
  </si>
  <si>
    <t>Drobni material (ojačitve, nosilci, vijaki …)</t>
  </si>
  <si>
    <t>kabel W1, W2</t>
  </si>
  <si>
    <t>Cu, 35 mm² za povezave</t>
  </si>
  <si>
    <t>Priključna sponka 35-120mm², 3-pol. za okrogle vodnike</t>
  </si>
  <si>
    <t>X1</t>
  </si>
  <si>
    <t>Var. ločilnik NV000 125A za 60 mm sestav + 100 A vložki</t>
  </si>
  <si>
    <t>Var. ločilnik NV000 125A za 60 mm sestav + 80 A vložki</t>
  </si>
  <si>
    <t>priključnica za 60 mm zbiralčni sestav 3p</t>
  </si>
  <si>
    <t>Zbiralka E-Cu 30 x 5 mm (3 x 220 mm) + 2 x nosilec</t>
  </si>
  <si>
    <t>Kabeljski čevlji Cu 35mm²</t>
  </si>
  <si>
    <t>Cu, 35 mm² za povezave RU-ZE</t>
  </si>
  <si>
    <t>F1.1 do F1.4</t>
  </si>
  <si>
    <t>Huawei SUN2000-50KTL-M3</t>
  </si>
  <si>
    <t>PROJEKT: MFE Narodni dom Mežica; 50,160 kWp</t>
  </si>
  <si>
    <t>MFE Narodni dom Mežica</t>
  </si>
  <si>
    <t>Enota</t>
  </si>
  <si>
    <t>Cena</t>
  </si>
  <si>
    <t>Vrednost</t>
  </si>
  <si>
    <t>kpl</t>
  </si>
  <si>
    <t>kos</t>
  </si>
  <si>
    <t>m</t>
  </si>
  <si>
    <t>Solarni kabel H1Z2Z2-K 1x6mm² (črne barve)</t>
  </si>
  <si>
    <t>Solarni kabel H1Z2Z2-K 1x6mm² (rdeče)</t>
  </si>
  <si>
    <t>Skupaj</t>
  </si>
  <si>
    <t>Dobava in montaža sistema za zaščito pred padcem (sistemske rešitve) za čas izvedbe z vključeno tehnično dokumentacijo,  skladno z evropskima standardama EN 795: 2012 in CEN/TS 16415:2013</t>
  </si>
  <si>
    <t>Nepredvidena dela (ocena 7 % celotne vrednosti)</t>
  </si>
  <si>
    <t>Solarni kabel H1Z2Z2-K 1x6mm² (rdeče barve)</t>
  </si>
  <si>
    <t>SKUPAJ</t>
  </si>
  <si>
    <t>REKAPITULACIJA</t>
  </si>
  <si>
    <t>Št.</t>
  </si>
  <si>
    <t>Objekt</t>
  </si>
  <si>
    <t>Skupaj (EUR)</t>
  </si>
  <si>
    <t>SKUPAJ brez DDV</t>
  </si>
  <si>
    <t>2.</t>
  </si>
  <si>
    <t>MFE Športni park Mežica</t>
  </si>
  <si>
    <r>
      <rPr>
        <b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>.</t>
    </r>
  </si>
  <si>
    <t>4. Komunikacija</t>
  </si>
  <si>
    <t>UTP/FTP kabel</t>
  </si>
  <si>
    <t xml:space="preserve">Dongle </t>
  </si>
  <si>
    <t>Cu 120mm2</t>
  </si>
  <si>
    <t>Ojačevalec</t>
  </si>
  <si>
    <t>5. Gasilna oprema</t>
  </si>
  <si>
    <t>Gas. Aparat</t>
  </si>
  <si>
    <t>6. Dokumentacija in druga dela</t>
  </si>
  <si>
    <t>Izdelava PID dokumentacije</t>
  </si>
  <si>
    <t>Priprava navodil uporabe MFE</t>
  </si>
  <si>
    <t>Izvedba meritev el. Inštalacije z dokumentacijo</t>
  </si>
  <si>
    <t>Šolanje uporabnika (2 obiska)</t>
  </si>
  <si>
    <t>Izkaz požarne varnosti</t>
  </si>
  <si>
    <t>Priprava požarnega načrta</t>
  </si>
  <si>
    <t>Meritve strelovodne napeljave z izdajo merilnega poročila</t>
  </si>
  <si>
    <t>Sistemske rešitve, zaščita med izvedbo gradbenih del</t>
  </si>
  <si>
    <t>PID</t>
  </si>
  <si>
    <t>Navodila</t>
  </si>
  <si>
    <t>Meritve</t>
  </si>
  <si>
    <t>Šolanje</t>
  </si>
  <si>
    <t>Pož. Varnost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</si>
</sst>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sz val="10"/>
      <color theme="1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scheme val="minor"/>
    </font>
    <font>
      <sz val="10"/>
      <color theme="1"/>
      <name val="Geomanist Regular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87">
    <xf numFmtId="0" fontId="0" fillId="0" borderId="0" xfId="0"/>
    <xf numFmtId="0" fontId="3" fillId="0" borderId="0" xfId="0" applyFont="1"/>
    <xf numFmtId="0" fontId="0" fillId="0" borderId="1" xfId="0" applyBorder="1" applyAlignment="1">
      <alignment horizontal="center" vertical="top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0" xfId="1"/>
    <xf numFmtId="0" fontId="7" fillId="3" borderId="1" xfId="2" applyFont="1" applyFill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9" fillId="0" borderId="0" xfId="1" applyFont="1" applyAlignment="1">
      <alignment horizontal="left" vertical="center" wrapText="1"/>
    </xf>
    <xf numFmtId="49" fontId="10" fillId="0" borderId="0" xfId="1" applyNumberFormat="1" applyFont="1" applyAlignment="1">
      <alignment horizontal="left" vertical="top"/>
    </xf>
    <xf numFmtId="0" fontId="7" fillId="0" borderId="0" xfId="2" applyFont="1"/>
    <xf numFmtId="4" fontId="10" fillId="0" borderId="0" xfId="2" applyNumberFormat="1" applyFont="1"/>
    <xf numFmtId="0" fontId="10" fillId="0" borderId="0" xfId="2" applyFont="1"/>
    <xf numFmtId="49" fontId="2" fillId="4" borderId="5" xfId="1" applyNumberFormat="1" applyFill="1" applyBorder="1" applyAlignment="1">
      <alignment horizontal="center" vertical="top"/>
    </xf>
    <xf numFmtId="0" fontId="7" fillId="4" borderId="5" xfId="1" applyFont="1" applyFill="1" applyBorder="1" applyAlignment="1">
      <alignment horizontal="right" vertical="top"/>
    </xf>
    <xf numFmtId="4" fontId="8" fillId="4" borderId="5" xfId="1" applyNumberFormat="1" applyFont="1" applyFill="1" applyBorder="1"/>
    <xf numFmtId="4" fontId="7" fillId="0" borderId="0" xfId="2" applyNumberFormat="1" applyFont="1"/>
    <xf numFmtId="0" fontId="0" fillId="0" borderId="4" xfId="0" applyBorder="1" applyAlignment="1">
      <alignment horizontal="left"/>
    </xf>
    <xf numFmtId="0" fontId="3" fillId="0" borderId="1" xfId="0" applyFont="1" applyBorder="1" applyAlignment="1">
      <alignment vertical="center"/>
    </xf>
    <xf numFmtId="4" fontId="0" fillId="0" borderId="0" xfId="0" applyNumberFormat="1"/>
    <xf numFmtId="0" fontId="0" fillId="0" borderId="0" xfId="0" applyAlignment="1">
      <alignment horizontal="left"/>
    </xf>
    <xf numFmtId="0" fontId="3" fillId="0" borderId="9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" xfId="0" applyBorder="1"/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1" xfId="0" applyBorder="1"/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3" fillId="0" borderId="23" xfId="0" applyFont="1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3" xfId="0" applyBorder="1"/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5" fillId="2" borderId="0" xfId="1" applyFont="1" applyFill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2" fillId="0" borderId="1" xfId="0" applyFont="1" applyBorder="1"/>
    <xf numFmtId="0" fontId="12" fillId="0" borderId="4" xfId="0" applyFont="1" applyBorder="1"/>
    <xf numFmtId="0" fontId="12" fillId="0" borderId="5" xfId="0" applyFont="1" applyBorder="1"/>
    <xf numFmtId="0" fontId="12" fillId="0" borderId="6" xfId="0" applyFont="1" applyBorder="1"/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12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</cellXfs>
  <cellStyles count="3">
    <cellStyle name="Navadno" xfId="0" builtinId="0"/>
    <cellStyle name="Navadno 16" xfId="2" xr:uid="{BFF1214C-DBD0-404E-A189-A2CACABA5590}"/>
    <cellStyle name="Navadno 20" xfId="1" xr:uid="{5C0A72A8-43A2-40FF-B181-1B5875F1B6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131</xdr:row>
          <xdr:rowOff>31750</xdr:rowOff>
        </xdr:from>
        <xdr:to>
          <xdr:col>8</xdr:col>
          <xdr:colOff>1473200</xdr:colOff>
          <xdr:row>173</xdr:row>
          <xdr:rowOff>177800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171450</xdr:colOff>
          <xdr:row>120</xdr:row>
          <xdr:rowOff>133350</xdr:rowOff>
        </xdr:from>
        <xdr:to>
          <xdr:col>9</xdr:col>
          <xdr:colOff>365760</xdr:colOff>
          <xdr:row>163</xdr:row>
          <xdr:rowOff>76200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2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2B5F7-70FF-40A6-8258-FDD292878473}">
  <dimension ref="B6:D18"/>
  <sheetViews>
    <sheetView tabSelected="1" workbookViewId="0">
      <selection activeCell="D11" sqref="D11"/>
    </sheetView>
  </sheetViews>
  <sheetFormatPr defaultRowHeight="14.5"/>
  <cols>
    <col min="3" max="3" width="25.54296875" customWidth="1"/>
  </cols>
  <sheetData>
    <row r="6" spans="2:4" ht="18">
      <c r="B6" s="60" t="s">
        <v>141</v>
      </c>
      <c r="C6" s="60"/>
      <c r="D6" s="61"/>
    </row>
    <row r="7" spans="2:4">
      <c r="B7" s="23"/>
      <c r="C7" s="23"/>
      <c r="D7" s="23"/>
    </row>
    <row r="8" spans="2:4">
      <c r="B8" s="23"/>
      <c r="C8" s="23"/>
      <c r="D8" s="23"/>
    </row>
    <row r="9" spans="2:4" ht="26">
      <c r="B9" s="24" t="s">
        <v>142</v>
      </c>
      <c r="C9" s="24" t="s">
        <v>143</v>
      </c>
      <c r="D9" s="24" t="s">
        <v>144</v>
      </c>
    </row>
    <row r="10" spans="2:4">
      <c r="B10" s="25"/>
      <c r="C10" s="26"/>
      <c r="D10" s="25"/>
    </row>
    <row r="11" spans="2:4">
      <c r="B11" s="27" t="s">
        <v>148</v>
      </c>
      <c r="C11" s="28" t="s">
        <v>147</v>
      </c>
      <c r="D11" s="29">
        <f>'MFE Športni park Mežica'!L111</f>
        <v>0</v>
      </c>
    </row>
    <row r="12" spans="2:4">
      <c r="B12" s="28" t="s">
        <v>146</v>
      </c>
      <c r="C12" s="34" t="s">
        <v>127</v>
      </c>
      <c r="D12" s="37">
        <f>'MFE Narodni dom Mežica'!L115</f>
        <v>1649</v>
      </c>
    </row>
    <row r="13" spans="2:4">
      <c r="B13" s="28"/>
      <c r="C13" s="29"/>
    </row>
    <row r="14" spans="2:4">
      <c r="B14" s="28"/>
      <c r="C14" s="29"/>
    </row>
    <row r="15" spans="2:4">
      <c r="B15" s="28"/>
      <c r="C15" s="29"/>
    </row>
    <row r="16" spans="2:4">
      <c r="B16" s="23"/>
      <c r="C16" s="28"/>
      <c r="D16" s="29"/>
    </row>
    <row r="17" spans="2:4">
      <c r="B17" s="23"/>
      <c r="C17" s="30"/>
      <c r="D17" s="29"/>
    </row>
    <row r="18" spans="2:4">
      <c r="B18" s="31"/>
      <c r="C18" s="32" t="s">
        <v>145</v>
      </c>
      <c r="D18" s="33">
        <f>SUM(D11,D12)</f>
        <v>1649</v>
      </c>
    </row>
  </sheetData>
  <sheetProtection algorithmName="SHA-512" hashValue="F/bCudWeRyAXnqx7ZEB6RC7OsxPk/81KzjazcRAvDzKVw5w2rv/XIIGBDxN3FJHrZ6StfjGcVBeQgG6yAAfqFg==" saltValue="4tCTi9Hkvd7EP5kWkYZAVQ==" spinCount="100000" sheet="1" objects="1" scenarios="1"/>
  <mergeCells count="1">
    <mergeCell ref="B6:D6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M111"/>
  <sheetViews>
    <sheetView topLeftCell="A97" zoomScaleNormal="100" workbookViewId="0">
      <selection activeCell="K108" sqref="K108"/>
    </sheetView>
  </sheetViews>
  <sheetFormatPr defaultRowHeight="14.5"/>
  <cols>
    <col min="1" max="1" width="4.54296875" customWidth="1"/>
    <col min="2" max="2" width="20.26953125" customWidth="1"/>
    <col min="3" max="3" width="9.1796875" customWidth="1"/>
    <col min="6" max="6" width="3" customWidth="1"/>
    <col min="7" max="7" width="0" hidden="1" customWidth="1"/>
    <col min="8" max="8" width="18.453125" customWidth="1"/>
    <col min="9" max="9" width="23.26953125" customWidth="1"/>
    <col min="10" max="10" width="6.81640625" customWidth="1"/>
    <col min="11" max="11" width="10.7265625" customWidth="1"/>
    <col min="12" max="12" width="8.1796875" customWidth="1"/>
    <col min="13" max="13" width="10.26953125" customWidth="1"/>
  </cols>
  <sheetData>
    <row r="9" spans="1:13">
      <c r="A9" s="71" t="s">
        <v>0</v>
      </c>
      <c r="B9" s="71"/>
      <c r="C9" s="71"/>
      <c r="D9" s="1"/>
    </row>
    <row r="11" spans="1:13">
      <c r="A11" s="71" t="s">
        <v>63</v>
      </c>
      <c r="B11" s="71"/>
      <c r="C11" s="71"/>
      <c r="D11" s="71"/>
      <c r="E11" s="71"/>
      <c r="F11" s="71"/>
      <c r="G11" s="1"/>
      <c r="H11" s="1"/>
    </row>
    <row r="14" spans="1:13">
      <c r="A14" s="71" t="s">
        <v>2</v>
      </c>
      <c r="B14" s="71"/>
      <c r="C14" s="71"/>
      <c r="D14" s="71"/>
    </row>
    <row r="15" spans="1:13">
      <c r="A15" s="1"/>
      <c r="B15" s="1"/>
    </row>
    <row r="16" spans="1:13">
      <c r="A16" s="3" t="s">
        <v>1</v>
      </c>
      <c r="B16" s="70" t="s">
        <v>3</v>
      </c>
      <c r="C16" s="70"/>
      <c r="D16" s="70" t="s">
        <v>4</v>
      </c>
      <c r="E16" s="70"/>
      <c r="F16" s="70"/>
      <c r="G16" s="70"/>
      <c r="H16" s="70"/>
      <c r="I16" s="70"/>
      <c r="J16" s="12" t="s">
        <v>6</v>
      </c>
      <c r="K16" s="12" t="s">
        <v>128</v>
      </c>
      <c r="L16" s="12" t="s">
        <v>129</v>
      </c>
      <c r="M16" s="12" t="s">
        <v>130</v>
      </c>
    </row>
    <row r="17" spans="1:13">
      <c r="A17" s="4">
        <v>1</v>
      </c>
      <c r="B17" s="62" t="s">
        <v>31</v>
      </c>
      <c r="C17" s="62"/>
      <c r="D17" s="62" t="s">
        <v>5</v>
      </c>
      <c r="E17" s="62"/>
      <c r="F17" s="62"/>
      <c r="G17" s="62"/>
      <c r="H17" s="62"/>
      <c r="I17" s="62"/>
      <c r="J17" s="9">
        <v>1</v>
      </c>
      <c r="K17" s="9" t="s">
        <v>131</v>
      </c>
      <c r="L17" s="9"/>
      <c r="M17" s="9">
        <f>J17*L17</f>
        <v>0</v>
      </c>
    </row>
    <row r="18" spans="1:13">
      <c r="A18" s="4">
        <v>2</v>
      </c>
      <c r="B18" s="62" t="s">
        <v>7</v>
      </c>
      <c r="C18" s="62"/>
      <c r="D18" s="62" t="s">
        <v>65</v>
      </c>
      <c r="E18" s="62"/>
      <c r="F18" s="62"/>
      <c r="G18" s="62"/>
      <c r="H18" s="62"/>
      <c r="I18" s="62"/>
      <c r="J18" s="9">
        <v>70</v>
      </c>
      <c r="K18" s="9" t="s">
        <v>132</v>
      </c>
      <c r="L18" s="9"/>
      <c r="M18" s="9">
        <f t="shared" ref="M18:M30" si="0">J18*L18</f>
        <v>0</v>
      </c>
    </row>
    <row r="19" spans="1:13">
      <c r="A19" s="4">
        <v>3</v>
      </c>
      <c r="B19" s="62" t="s">
        <v>32</v>
      </c>
      <c r="C19" s="62"/>
      <c r="D19" s="62" t="s">
        <v>66</v>
      </c>
      <c r="E19" s="62"/>
      <c r="F19" s="62"/>
      <c r="G19" s="62"/>
      <c r="H19" s="62"/>
      <c r="I19" s="62"/>
      <c r="J19" s="9">
        <v>1</v>
      </c>
      <c r="K19" s="9" t="s">
        <v>132</v>
      </c>
      <c r="L19" s="9"/>
      <c r="M19" s="9">
        <f t="shared" si="0"/>
        <v>0</v>
      </c>
    </row>
    <row r="20" spans="1:13">
      <c r="A20" s="4">
        <v>4</v>
      </c>
      <c r="B20" s="62" t="s">
        <v>33</v>
      </c>
      <c r="C20" s="62"/>
      <c r="D20" s="62" t="s">
        <v>67</v>
      </c>
      <c r="E20" s="62"/>
      <c r="F20" s="62"/>
      <c r="G20" s="62"/>
      <c r="H20" s="62"/>
      <c r="I20" s="62"/>
      <c r="J20" s="9">
        <v>35</v>
      </c>
      <c r="K20" s="9" t="s">
        <v>132</v>
      </c>
      <c r="L20" s="9"/>
      <c r="M20" s="9">
        <f t="shared" si="0"/>
        <v>0</v>
      </c>
    </row>
    <row r="21" spans="1:13">
      <c r="A21" s="5">
        <v>5</v>
      </c>
      <c r="B21" s="62" t="s">
        <v>64</v>
      </c>
      <c r="C21" s="62"/>
      <c r="D21" s="62" t="s">
        <v>30</v>
      </c>
      <c r="E21" s="62"/>
      <c r="F21" s="62"/>
      <c r="G21" s="62"/>
      <c r="H21" s="62"/>
      <c r="I21" s="62"/>
      <c r="J21" s="9">
        <v>3</v>
      </c>
      <c r="K21" s="9" t="s">
        <v>132</v>
      </c>
      <c r="L21" s="9"/>
      <c r="M21" s="9">
        <f t="shared" si="0"/>
        <v>0</v>
      </c>
    </row>
    <row r="22" spans="1:13">
      <c r="A22" s="5">
        <v>6</v>
      </c>
      <c r="B22" s="62" t="s">
        <v>34</v>
      </c>
      <c r="C22" s="62"/>
      <c r="D22" s="62" t="s">
        <v>38</v>
      </c>
      <c r="E22" s="62"/>
      <c r="F22" s="62"/>
      <c r="G22" s="62"/>
      <c r="H22" s="62"/>
      <c r="I22" s="62"/>
      <c r="J22" s="9">
        <v>1</v>
      </c>
      <c r="K22" s="9" t="s">
        <v>132</v>
      </c>
      <c r="L22" s="9"/>
      <c r="M22" s="9">
        <f>J22*L22</f>
        <v>0</v>
      </c>
    </row>
    <row r="23" spans="1:13">
      <c r="A23" s="5">
        <v>7</v>
      </c>
      <c r="B23" s="62" t="s">
        <v>35</v>
      </c>
      <c r="C23" s="62"/>
      <c r="D23" s="62" t="s">
        <v>39</v>
      </c>
      <c r="E23" s="62"/>
      <c r="F23" s="62"/>
      <c r="G23" s="62"/>
      <c r="H23" s="62"/>
      <c r="I23" s="62"/>
      <c r="J23" s="9">
        <v>1</v>
      </c>
      <c r="K23" s="9" t="s">
        <v>131</v>
      </c>
      <c r="L23" s="9"/>
      <c r="M23" s="9">
        <f t="shared" si="0"/>
        <v>0</v>
      </c>
    </row>
    <row r="24" spans="1:13">
      <c r="A24" s="5">
        <v>8</v>
      </c>
      <c r="B24" s="62" t="s">
        <v>36</v>
      </c>
      <c r="C24" s="62"/>
      <c r="D24" s="62" t="s">
        <v>134</v>
      </c>
      <c r="E24" s="62"/>
      <c r="F24" s="62"/>
      <c r="G24" s="62"/>
      <c r="H24" s="62"/>
      <c r="I24" s="62"/>
      <c r="J24" s="9">
        <v>100</v>
      </c>
      <c r="K24" s="9" t="s">
        <v>133</v>
      </c>
      <c r="L24" s="9"/>
      <c r="M24" s="9">
        <f t="shared" si="0"/>
        <v>0</v>
      </c>
    </row>
    <row r="25" spans="1:13">
      <c r="A25" s="5">
        <v>9</v>
      </c>
      <c r="B25" s="62" t="s">
        <v>36</v>
      </c>
      <c r="C25" s="62"/>
      <c r="D25" s="62" t="s">
        <v>135</v>
      </c>
      <c r="E25" s="62"/>
      <c r="F25" s="62"/>
      <c r="G25" s="62"/>
      <c r="H25" s="62"/>
      <c r="I25" s="62"/>
      <c r="J25" s="9">
        <v>100</v>
      </c>
      <c r="K25" s="9" t="s">
        <v>133</v>
      </c>
      <c r="L25" s="9"/>
      <c r="M25" s="9">
        <f t="shared" ref="M25" si="1">J25*L25</f>
        <v>0</v>
      </c>
    </row>
    <row r="26" spans="1:13">
      <c r="A26" s="5">
        <v>9</v>
      </c>
      <c r="B26" s="62" t="s">
        <v>8</v>
      </c>
      <c r="C26" s="62"/>
      <c r="D26" s="62" t="s">
        <v>40</v>
      </c>
      <c r="E26" s="62"/>
      <c r="F26" s="62"/>
      <c r="G26" s="62"/>
      <c r="H26" s="62"/>
      <c r="I26" s="62"/>
      <c r="J26" s="9">
        <v>10</v>
      </c>
      <c r="K26" s="9" t="s">
        <v>132</v>
      </c>
      <c r="L26" s="9"/>
      <c r="M26" s="9">
        <f t="shared" si="0"/>
        <v>0</v>
      </c>
    </row>
    <row r="27" spans="1:13">
      <c r="A27" s="5">
        <v>10</v>
      </c>
      <c r="B27" s="62" t="s">
        <v>8</v>
      </c>
      <c r="C27" s="62"/>
      <c r="D27" s="62" t="s">
        <v>41</v>
      </c>
      <c r="E27" s="62"/>
      <c r="F27" s="62"/>
      <c r="G27" s="62"/>
      <c r="H27" s="62"/>
      <c r="I27" s="62"/>
      <c r="J27" s="9">
        <v>10</v>
      </c>
      <c r="K27" s="9" t="s">
        <v>132</v>
      </c>
      <c r="L27" s="9"/>
      <c r="M27" s="9">
        <f t="shared" si="0"/>
        <v>0</v>
      </c>
    </row>
    <row r="28" spans="1:13" ht="14.5" customHeight="1">
      <c r="A28" s="2">
        <v>11</v>
      </c>
      <c r="B28" s="62" t="s">
        <v>37</v>
      </c>
      <c r="C28" s="62"/>
      <c r="D28" s="62" t="s">
        <v>11</v>
      </c>
      <c r="E28" s="62"/>
      <c r="F28" s="62"/>
      <c r="G28" s="62"/>
      <c r="H28" s="62"/>
      <c r="I28" s="62"/>
      <c r="J28" s="9">
        <v>100</v>
      </c>
      <c r="K28" s="9" t="s">
        <v>133</v>
      </c>
      <c r="L28" s="9"/>
      <c r="M28" s="9">
        <f t="shared" si="0"/>
        <v>0</v>
      </c>
    </row>
    <row r="29" spans="1:13">
      <c r="A29" s="2">
        <v>12</v>
      </c>
      <c r="B29" s="62" t="s">
        <v>9</v>
      </c>
      <c r="C29" s="62"/>
      <c r="D29" s="62" t="s">
        <v>68</v>
      </c>
      <c r="E29" s="62"/>
      <c r="F29" s="62"/>
      <c r="G29" s="62"/>
      <c r="H29" s="62"/>
      <c r="I29" s="62"/>
      <c r="J29" s="9">
        <v>200</v>
      </c>
      <c r="K29" s="9" t="s">
        <v>133</v>
      </c>
      <c r="L29" s="9"/>
      <c r="M29" s="9">
        <f t="shared" si="0"/>
        <v>0</v>
      </c>
    </row>
    <row r="30" spans="1:13">
      <c r="A30" s="5">
        <v>13</v>
      </c>
      <c r="B30" s="62" t="s">
        <v>18</v>
      </c>
      <c r="C30" s="62"/>
      <c r="D30" s="62" t="s">
        <v>69</v>
      </c>
      <c r="E30" s="62"/>
      <c r="F30" s="62"/>
      <c r="G30" s="62"/>
      <c r="H30" s="62"/>
      <c r="I30" s="62"/>
      <c r="J30" s="9">
        <v>1</v>
      </c>
      <c r="K30" s="9" t="s">
        <v>131</v>
      </c>
      <c r="L30" s="9"/>
      <c r="M30" s="9">
        <f t="shared" si="0"/>
        <v>0</v>
      </c>
    </row>
    <row r="31" spans="1:13">
      <c r="K31" s="3" t="s">
        <v>136</v>
      </c>
      <c r="L31" s="14"/>
      <c r="M31" s="9">
        <f>SUM(M17:M30)</f>
        <v>0</v>
      </c>
    </row>
    <row r="32" spans="1:13">
      <c r="A32" s="71" t="s">
        <v>15</v>
      </c>
      <c r="B32" s="71"/>
      <c r="C32" s="71"/>
      <c r="D32" s="1"/>
    </row>
    <row r="33" spans="1:13">
      <c r="A33" s="1"/>
      <c r="B33" s="1"/>
    </row>
    <row r="34" spans="1:13">
      <c r="A34" s="3" t="s">
        <v>1</v>
      </c>
      <c r="B34" s="70" t="s">
        <v>3</v>
      </c>
      <c r="C34" s="70"/>
      <c r="D34" s="70" t="s">
        <v>4</v>
      </c>
      <c r="E34" s="70"/>
      <c r="F34" s="70"/>
      <c r="G34" s="70"/>
      <c r="H34" s="70"/>
      <c r="I34" s="70"/>
      <c r="J34" s="12" t="s">
        <v>6</v>
      </c>
      <c r="K34" s="12" t="s">
        <v>128</v>
      </c>
      <c r="L34" s="12" t="s">
        <v>129</v>
      </c>
      <c r="M34" s="12" t="s">
        <v>130</v>
      </c>
    </row>
    <row r="35" spans="1:13">
      <c r="A35" s="4">
        <v>1</v>
      </c>
      <c r="B35" s="62" t="s">
        <v>9</v>
      </c>
      <c r="C35" s="62"/>
      <c r="D35" s="62" t="s">
        <v>28</v>
      </c>
      <c r="E35" s="62"/>
      <c r="F35" s="62"/>
      <c r="G35" s="62"/>
      <c r="H35" s="62"/>
      <c r="I35" s="62"/>
      <c r="J35" s="9">
        <v>10</v>
      </c>
      <c r="K35" s="9" t="s">
        <v>133</v>
      </c>
      <c r="L35" s="9"/>
      <c r="M35" s="9">
        <f>J35*L35</f>
        <v>0</v>
      </c>
    </row>
    <row r="36" spans="1:13">
      <c r="A36" s="4">
        <v>2</v>
      </c>
      <c r="B36" s="62" t="s">
        <v>26</v>
      </c>
      <c r="C36" s="62"/>
      <c r="D36" s="62" t="s">
        <v>72</v>
      </c>
      <c r="E36" s="62"/>
      <c r="F36" s="62"/>
      <c r="G36" s="62"/>
      <c r="H36" s="62"/>
      <c r="I36" s="62"/>
      <c r="J36" s="9">
        <v>9</v>
      </c>
      <c r="K36" s="9" t="s">
        <v>132</v>
      </c>
      <c r="L36" s="9"/>
      <c r="M36" s="9">
        <f t="shared" ref="M36:M46" si="2">J36*L36</f>
        <v>0</v>
      </c>
    </row>
    <row r="37" spans="1:13">
      <c r="A37" s="4">
        <v>3</v>
      </c>
      <c r="B37" s="62" t="s">
        <v>70</v>
      </c>
      <c r="C37" s="62"/>
      <c r="D37" s="62" t="s">
        <v>73</v>
      </c>
      <c r="E37" s="62"/>
      <c r="F37" s="62"/>
      <c r="G37" s="62"/>
      <c r="H37" s="62"/>
      <c r="I37" s="62"/>
      <c r="J37" s="9">
        <v>1</v>
      </c>
      <c r="K37" s="9" t="s">
        <v>131</v>
      </c>
      <c r="L37" s="9"/>
      <c r="M37" s="9">
        <f t="shared" si="2"/>
        <v>0</v>
      </c>
    </row>
    <row r="38" spans="1:13">
      <c r="A38" s="4">
        <v>4</v>
      </c>
      <c r="B38" s="62" t="s">
        <v>20</v>
      </c>
      <c r="C38" s="62"/>
      <c r="D38" s="62" t="s">
        <v>74</v>
      </c>
      <c r="E38" s="62"/>
      <c r="F38" s="62"/>
      <c r="G38" s="62"/>
      <c r="H38" s="62"/>
      <c r="I38" s="62"/>
      <c r="J38" s="9">
        <v>1</v>
      </c>
      <c r="K38" s="9" t="s">
        <v>131</v>
      </c>
      <c r="L38" s="9"/>
      <c r="M38" s="9">
        <f t="shared" si="2"/>
        <v>0</v>
      </c>
    </row>
    <row r="39" spans="1:13">
      <c r="A39" s="5">
        <v>5</v>
      </c>
      <c r="B39" s="62" t="s">
        <v>27</v>
      </c>
      <c r="C39" s="62"/>
      <c r="D39" s="62" t="s">
        <v>75</v>
      </c>
      <c r="E39" s="62"/>
      <c r="F39" s="62"/>
      <c r="G39" s="62"/>
      <c r="H39" s="62"/>
      <c r="I39" s="62"/>
      <c r="J39" s="9">
        <v>1</v>
      </c>
      <c r="K39" s="9" t="s">
        <v>131</v>
      </c>
      <c r="L39" s="9"/>
      <c r="M39" s="9">
        <f t="shared" si="2"/>
        <v>0</v>
      </c>
    </row>
    <row r="40" spans="1:13">
      <c r="A40" s="5">
        <v>6</v>
      </c>
      <c r="B40" s="62" t="s">
        <v>16</v>
      </c>
      <c r="C40" s="62"/>
      <c r="D40" s="62" t="s">
        <v>76</v>
      </c>
      <c r="E40" s="62"/>
      <c r="F40" s="62"/>
      <c r="G40" s="62"/>
      <c r="H40" s="62"/>
      <c r="I40" s="62"/>
      <c r="J40" s="9">
        <v>1</v>
      </c>
      <c r="K40" s="9" t="s">
        <v>131</v>
      </c>
      <c r="L40" s="9"/>
      <c r="M40" s="9">
        <f t="shared" si="2"/>
        <v>0</v>
      </c>
    </row>
    <row r="41" spans="1:13">
      <c r="A41" s="5">
        <v>7</v>
      </c>
      <c r="B41" s="62" t="s">
        <v>13</v>
      </c>
      <c r="C41" s="62"/>
      <c r="D41" s="62" t="s">
        <v>14</v>
      </c>
      <c r="E41" s="62"/>
      <c r="F41" s="62"/>
      <c r="G41" s="62"/>
      <c r="H41" s="62"/>
      <c r="I41" s="62"/>
      <c r="J41" s="9">
        <v>1</v>
      </c>
      <c r="K41" s="9" t="s">
        <v>131</v>
      </c>
      <c r="L41" s="9"/>
      <c r="M41" s="9">
        <f t="shared" si="2"/>
        <v>0</v>
      </c>
    </row>
    <row r="42" spans="1:13">
      <c r="A42" s="5">
        <v>8</v>
      </c>
      <c r="B42" s="62" t="s">
        <v>19</v>
      </c>
      <c r="C42" s="62"/>
      <c r="D42" s="62" t="s">
        <v>17</v>
      </c>
      <c r="E42" s="62"/>
      <c r="F42" s="62"/>
      <c r="G42" s="62"/>
      <c r="H42" s="62"/>
      <c r="I42" s="62"/>
      <c r="J42" s="9">
        <v>1</v>
      </c>
      <c r="K42" s="9" t="s">
        <v>131</v>
      </c>
      <c r="L42" s="9"/>
      <c r="M42" s="9">
        <f t="shared" si="2"/>
        <v>0</v>
      </c>
    </row>
    <row r="43" spans="1:13">
      <c r="A43" s="5">
        <v>9</v>
      </c>
      <c r="B43" s="62" t="s">
        <v>18</v>
      </c>
      <c r="C43" s="62"/>
      <c r="D43" s="62" t="s">
        <v>29</v>
      </c>
      <c r="E43" s="62"/>
      <c r="F43" s="62"/>
      <c r="G43" s="62"/>
      <c r="H43" s="62"/>
      <c r="I43" s="62"/>
      <c r="J43" s="9">
        <v>10</v>
      </c>
      <c r="K43" s="9" t="s">
        <v>133</v>
      </c>
      <c r="L43" s="9"/>
      <c r="M43" s="9">
        <f t="shared" si="2"/>
        <v>0</v>
      </c>
    </row>
    <row r="44" spans="1:13">
      <c r="A44" s="5">
        <v>10</v>
      </c>
      <c r="B44" s="62" t="s">
        <v>9</v>
      </c>
      <c r="C44" s="62"/>
      <c r="D44" s="62" t="s">
        <v>77</v>
      </c>
      <c r="E44" s="62"/>
      <c r="F44" s="62"/>
      <c r="G44" s="62"/>
      <c r="H44" s="62"/>
      <c r="I44" s="62"/>
      <c r="J44" s="9">
        <v>3</v>
      </c>
      <c r="K44" s="9" t="s">
        <v>133</v>
      </c>
      <c r="L44" s="9"/>
      <c r="M44" s="9">
        <f t="shared" si="2"/>
        <v>0</v>
      </c>
    </row>
    <row r="45" spans="1:13">
      <c r="A45" s="5">
        <v>11</v>
      </c>
      <c r="B45" s="62" t="s">
        <v>71</v>
      </c>
      <c r="C45" s="62"/>
      <c r="D45" s="62" t="s">
        <v>78</v>
      </c>
      <c r="E45" s="62"/>
      <c r="F45" s="62"/>
      <c r="G45" s="62"/>
      <c r="H45" s="62"/>
      <c r="I45" s="62"/>
      <c r="J45" s="9">
        <v>15</v>
      </c>
      <c r="K45" s="9" t="s">
        <v>133</v>
      </c>
      <c r="L45" s="9"/>
      <c r="M45" s="9">
        <f t="shared" si="2"/>
        <v>0</v>
      </c>
    </row>
    <row r="46" spans="1:13">
      <c r="A46" s="5">
        <v>12</v>
      </c>
      <c r="B46" s="62" t="s">
        <v>10</v>
      </c>
      <c r="C46" s="62"/>
      <c r="D46" s="62" t="s">
        <v>12</v>
      </c>
      <c r="E46" s="62"/>
      <c r="F46" s="62"/>
      <c r="G46" s="62"/>
      <c r="H46" s="62"/>
      <c r="I46" s="62"/>
      <c r="J46" s="9">
        <v>1</v>
      </c>
      <c r="K46" s="9" t="s">
        <v>131</v>
      </c>
      <c r="L46" s="9"/>
      <c r="M46" s="9">
        <f t="shared" si="2"/>
        <v>0</v>
      </c>
    </row>
    <row r="47" spans="1:13">
      <c r="K47" s="3" t="s">
        <v>136</v>
      </c>
      <c r="L47" s="14"/>
      <c r="M47" s="9">
        <f>SUM(M35:M46)</f>
        <v>0</v>
      </c>
    </row>
    <row r="49" spans="1:13">
      <c r="A49" s="71" t="s">
        <v>21</v>
      </c>
      <c r="B49" s="71"/>
      <c r="C49" s="71"/>
      <c r="D49" s="71"/>
    </row>
    <row r="50" spans="1:13">
      <c r="A50" s="1"/>
      <c r="B50" s="1"/>
    </row>
    <row r="51" spans="1:13">
      <c r="A51" s="3" t="s">
        <v>1</v>
      </c>
      <c r="B51" s="70" t="s">
        <v>3</v>
      </c>
      <c r="C51" s="70"/>
      <c r="D51" s="70" t="s">
        <v>4</v>
      </c>
      <c r="E51" s="70"/>
      <c r="F51" s="70"/>
      <c r="G51" s="70"/>
      <c r="H51" s="70"/>
      <c r="I51" s="70"/>
      <c r="J51" s="12" t="s">
        <v>6</v>
      </c>
      <c r="K51" s="12" t="s">
        <v>128</v>
      </c>
      <c r="L51" s="12" t="s">
        <v>129</v>
      </c>
      <c r="M51" s="12" t="s">
        <v>130</v>
      </c>
    </row>
    <row r="52" spans="1:13">
      <c r="A52" s="72">
        <v>1</v>
      </c>
      <c r="B52" s="63" t="s">
        <v>42</v>
      </c>
      <c r="C52" s="63"/>
      <c r="D52" s="69" t="s">
        <v>79</v>
      </c>
      <c r="E52" s="69"/>
      <c r="F52" s="69"/>
      <c r="G52" s="69"/>
      <c r="H52" s="69"/>
      <c r="I52" s="69"/>
      <c r="J52" s="69">
        <v>1</v>
      </c>
      <c r="K52" s="69" t="s">
        <v>131</v>
      </c>
      <c r="L52" s="65"/>
      <c r="M52" s="65">
        <f>J52*L52</f>
        <v>0</v>
      </c>
    </row>
    <row r="53" spans="1:13">
      <c r="A53" s="72"/>
      <c r="B53" s="63"/>
      <c r="C53" s="63"/>
      <c r="D53" s="69"/>
      <c r="E53" s="69"/>
      <c r="F53" s="69"/>
      <c r="G53" s="69"/>
      <c r="H53" s="69"/>
      <c r="I53" s="69"/>
      <c r="J53" s="69"/>
      <c r="K53" s="69"/>
      <c r="L53" s="66"/>
      <c r="M53" s="66"/>
    </row>
    <row r="54" spans="1:13">
      <c r="A54" s="4">
        <v>2</v>
      </c>
      <c r="B54" s="62" t="s">
        <v>42</v>
      </c>
      <c r="C54" s="62"/>
      <c r="D54" s="62" t="s">
        <v>80</v>
      </c>
      <c r="E54" s="62"/>
      <c r="F54" s="62"/>
      <c r="G54" s="62"/>
      <c r="H54" s="62"/>
      <c r="I54" s="62"/>
      <c r="J54" s="9">
        <v>1</v>
      </c>
      <c r="K54" s="9" t="s">
        <v>131</v>
      </c>
      <c r="L54" s="9"/>
      <c r="M54" s="10">
        <f t="shared" ref="M54:M83" si="3">J54*L54</f>
        <v>0</v>
      </c>
    </row>
    <row r="55" spans="1:13">
      <c r="A55" s="4">
        <v>3</v>
      </c>
      <c r="B55" s="62" t="s">
        <v>42</v>
      </c>
      <c r="C55" s="62"/>
      <c r="D55" s="62" t="s">
        <v>43</v>
      </c>
      <c r="E55" s="62"/>
      <c r="F55" s="62"/>
      <c r="G55" s="62"/>
      <c r="H55" s="62"/>
      <c r="I55" s="62"/>
      <c r="J55" s="9">
        <v>1</v>
      </c>
      <c r="K55" s="9" t="s">
        <v>131</v>
      </c>
      <c r="L55" s="9"/>
      <c r="M55" s="10">
        <f t="shared" si="3"/>
        <v>0</v>
      </c>
    </row>
    <row r="56" spans="1:13">
      <c r="A56" s="4">
        <v>4</v>
      </c>
      <c r="B56" s="62" t="s">
        <v>42</v>
      </c>
      <c r="C56" s="62"/>
      <c r="D56" s="62" t="s">
        <v>44</v>
      </c>
      <c r="E56" s="62"/>
      <c r="F56" s="62"/>
      <c r="G56" s="62"/>
      <c r="H56" s="62"/>
      <c r="I56" s="62"/>
      <c r="J56" s="9">
        <v>1</v>
      </c>
      <c r="K56" s="9" t="s">
        <v>131</v>
      </c>
      <c r="L56" s="9"/>
      <c r="M56" s="10">
        <f t="shared" si="3"/>
        <v>0</v>
      </c>
    </row>
    <row r="57" spans="1:13">
      <c r="A57" s="4">
        <v>5</v>
      </c>
      <c r="B57" s="62" t="s">
        <v>22</v>
      </c>
      <c r="C57" s="62"/>
      <c r="D57" s="62" t="s">
        <v>23</v>
      </c>
      <c r="E57" s="62"/>
      <c r="F57" s="62"/>
      <c r="G57" s="62"/>
      <c r="H57" s="62"/>
      <c r="I57" s="62"/>
      <c r="J57" s="9">
        <v>1</v>
      </c>
      <c r="K57" s="9" t="s">
        <v>131</v>
      </c>
      <c r="L57" s="9"/>
      <c r="M57" s="10">
        <f t="shared" si="3"/>
        <v>0</v>
      </c>
    </row>
    <row r="58" spans="1:13">
      <c r="A58" s="72">
        <v>6</v>
      </c>
      <c r="B58" s="62" t="s">
        <v>24</v>
      </c>
      <c r="C58" s="62"/>
      <c r="D58" s="69" t="s">
        <v>45</v>
      </c>
      <c r="E58" s="69"/>
      <c r="F58" s="69"/>
      <c r="G58" s="69"/>
      <c r="H58" s="69"/>
      <c r="I58" s="69"/>
      <c r="J58" s="65">
        <v>1</v>
      </c>
      <c r="K58" s="67" t="s">
        <v>131</v>
      </c>
      <c r="L58" s="65"/>
      <c r="M58" s="65">
        <f t="shared" si="3"/>
        <v>0</v>
      </c>
    </row>
    <row r="59" spans="1:13">
      <c r="A59" s="72"/>
      <c r="B59" s="62"/>
      <c r="C59" s="62"/>
      <c r="D59" s="69"/>
      <c r="E59" s="69"/>
      <c r="F59" s="69"/>
      <c r="G59" s="69"/>
      <c r="H59" s="69"/>
      <c r="I59" s="69"/>
      <c r="J59" s="66"/>
      <c r="K59" s="68"/>
      <c r="L59" s="66"/>
      <c r="M59" s="66"/>
    </row>
    <row r="60" spans="1:13">
      <c r="A60" s="4">
        <v>7</v>
      </c>
      <c r="B60" s="62" t="s">
        <v>10</v>
      </c>
      <c r="C60" s="62"/>
      <c r="D60" s="62" t="s">
        <v>46</v>
      </c>
      <c r="E60" s="62"/>
      <c r="F60" s="62"/>
      <c r="G60" s="62"/>
      <c r="H60" s="62"/>
      <c r="I60" s="62"/>
      <c r="J60" s="9">
        <v>1</v>
      </c>
      <c r="K60" s="9" t="s">
        <v>131</v>
      </c>
      <c r="L60" s="9"/>
      <c r="M60" s="10">
        <f t="shared" si="3"/>
        <v>0</v>
      </c>
    </row>
    <row r="61" spans="1:13" ht="14.5" customHeight="1">
      <c r="A61" s="73">
        <v>8</v>
      </c>
      <c r="B61" s="62" t="s">
        <v>10</v>
      </c>
      <c r="C61" s="62"/>
      <c r="D61" s="69" t="s">
        <v>81</v>
      </c>
      <c r="E61" s="69"/>
      <c r="F61" s="69"/>
      <c r="G61" s="69"/>
      <c r="H61" s="69"/>
      <c r="I61" s="69"/>
      <c r="J61" s="67">
        <v>1</v>
      </c>
      <c r="K61" s="67" t="s">
        <v>131</v>
      </c>
      <c r="L61" s="65"/>
      <c r="M61" s="65">
        <f t="shared" si="3"/>
        <v>0</v>
      </c>
    </row>
    <row r="62" spans="1:13" ht="14.5" customHeight="1">
      <c r="A62" s="73"/>
      <c r="B62" s="62"/>
      <c r="C62" s="62"/>
      <c r="D62" s="69"/>
      <c r="E62" s="69"/>
      <c r="F62" s="69"/>
      <c r="G62" s="69"/>
      <c r="H62" s="69"/>
      <c r="I62" s="69"/>
      <c r="J62" s="68"/>
      <c r="K62" s="68"/>
      <c r="L62" s="66"/>
      <c r="M62" s="66"/>
    </row>
    <row r="63" spans="1:13">
      <c r="A63" s="7">
        <v>9</v>
      </c>
      <c r="B63" s="62" t="s">
        <v>47</v>
      </c>
      <c r="C63" s="62"/>
      <c r="D63" s="62" t="s">
        <v>56</v>
      </c>
      <c r="E63" s="62"/>
      <c r="F63" s="62"/>
      <c r="G63" s="62"/>
      <c r="H63" s="62"/>
      <c r="I63" s="62"/>
      <c r="J63" s="9">
        <v>1</v>
      </c>
      <c r="K63" s="9" t="s">
        <v>132</v>
      </c>
      <c r="L63" s="9"/>
      <c r="M63" s="10">
        <f t="shared" si="3"/>
        <v>0</v>
      </c>
    </row>
    <row r="64" spans="1:13">
      <c r="A64" s="6">
        <v>10</v>
      </c>
      <c r="B64" s="62" t="s">
        <v>48</v>
      </c>
      <c r="C64" s="62"/>
      <c r="D64" s="62" t="s">
        <v>84</v>
      </c>
      <c r="E64" s="62"/>
      <c r="F64" s="62"/>
      <c r="G64" s="62"/>
      <c r="H64" s="62"/>
      <c r="I64" s="62"/>
      <c r="J64" s="9">
        <v>1</v>
      </c>
      <c r="K64" s="9" t="s">
        <v>132</v>
      </c>
      <c r="L64" s="9"/>
      <c r="M64" s="10">
        <f t="shared" si="3"/>
        <v>0</v>
      </c>
    </row>
    <row r="65" spans="1:13">
      <c r="A65" s="64">
        <v>11</v>
      </c>
      <c r="B65" s="63" t="s">
        <v>49</v>
      </c>
      <c r="C65" s="63"/>
      <c r="D65" s="69" t="s">
        <v>85</v>
      </c>
      <c r="E65" s="69"/>
      <c r="F65" s="69"/>
      <c r="G65" s="69"/>
      <c r="H65" s="69"/>
      <c r="I65" s="69"/>
      <c r="J65" s="67">
        <v>1</v>
      </c>
      <c r="K65" s="65" t="s">
        <v>131</v>
      </c>
      <c r="L65" s="65"/>
      <c r="M65" s="65">
        <f t="shared" si="3"/>
        <v>0</v>
      </c>
    </row>
    <row r="66" spans="1:13">
      <c r="A66" s="64"/>
      <c r="B66" s="63"/>
      <c r="C66" s="63"/>
      <c r="D66" s="69"/>
      <c r="E66" s="69"/>
      <c r="F66" s="69"/>
      <c r="G66" s="69"/>
      <c r="H66" s="69"/>
      <c r="I66" s="69"/>
      <c r="J66" s="68"/>
      <c r="K66" s="66"/>
      <c r="L66" s="66"/>
      <c r="M66" s="66"/>
    </row>
    <row r="67" spans="1:13">
      <c r="A67" s="8">
        <v>12</v>
      </c>
      <c r="B67" s="62" t="s">
        <v>82</v>
      </c>
      <c r="C67" s="62"/>
      <c r="D67" s="62" t="s">
        <v>86</v>
      </c>
      <c r="E67" s="62"/>
      <c r="F67" s="62"/>
      <c r="G67" s="62"/>
      <c r="H67" s="62"/>
      <c r="I67" s="62"/>
      <c r="J67" s="9">
        <v>1</v>
      </c>
      <c r="K67" s="9" t="s">
        <v>132</v>
      </c>
      <c r="L67" s="9"/>
      <c r="M67" s="10">
        <f>J67*L67</f>
        <v>0</v>
      </c>
    </row>
    <row r="68" spans="1:13">
      <c r="A68" s="8">
        <v>13</v>
      </c>
      <c r="B68" s="62" t="s">
        <v>83</v>
      </c>
      <c r="C68" s="62"/>
      <c r="D68" s="62" t="s">
        <v>87</v>
      </c>
      <c r="E68" s="62"/>
      <c r="F68" s="62"/>
      <c r="G68" s="62"/>
      <c r="H68" s="62"/>
      <c r="I68" s="62"/>
      <c r="J68" s="9">
        <v>1</v>
      </c>
      <c r="K68" s="9" t="s">
        <v>132</v>
      </c>
      <c r="L68" s="9"/>
      <c r="M68" s="10">
        <f t="shared" si="3"/>
        <v>0</v>
      </c>
    </row>
    <row r="69" spans="1:13">
      <c r="A69" s="6">
        <v>14</v>
      </c>
      <c r="B69" s="62" t="s">
        <v>16</v>
      </c>
      <c r="C69" s="62"/>
      <c r="D69" s="62" t="s">
        <v>88</v>
      </c>
      <c r="E69" s="62"/>
      <c r="F69" s="62"/>
      <c r="G69" s="62"/>
      <c r="H69" s="62"/>
      <c r="I69" s="62"/>
      <c r="J69" s="9">
        <v>1</v>
      </c>
      <c r="K69" s="9" t="s">
        <v>131</v>
      </c>
      <c r="L69" s="9"/>
      <c r="M69" s="10">
        <f t="shared" si="3"/>
        <v>0</v>
      </c>
    </row>
    <row r="70" spans="1:13">
      <c r="A70" s="6">
        <v>15</v>
      </c>
      <c r="B70" s="62" t="s">
        <v>13</v>
      </c>
      <c r="C70" s="62"/>
      <c r="D70" s="62" t="s">
        <v>89</v>
      </c>
      <c r="E70" s="62"/>
      <c r="F70" s="62"/>
      <c r="G70" s="62"/>
      <c r="H70" s="62"/>
      <c r="I70" s="62"/>
      <c r="J70" s="9">
        <v>1</v>
      </c>
      <c r="K70" s="9" t="s">
        <v>131</v>
      </c>
      <c r="L70" s="9"/>
      <c r="M70" s="10">
        <f t="shared" si="3"/>
        <v>0</v>
      </c>
    </row>
    <row r="71" spans="1:13">
      <c r="A71" s="6">
        <v>16</v>
      </c>
      <c r="B71" s="62" t="s">
        <v>51</v>
      </c>
      <c r="C71" s="62"/>
      <c r="D71" s="62" t="s">
        <v>57</v>
      </c>
      <c r="E71" s="62"/>
      <c r="F71" s="62"/>
      <c r="G71" s="62"/>
      <c r="H71" s="62"/>
      <c r="I71" s="62"/>
      <c r="J71" s="9">
        <v>1</v>
      </c>
      <c r="K71" s="9" t="s">
        <v>132</v>
      </c>
      <c r="L71" s="9"/>
      <c r="M71" s="10">
        <f t="shared" si="3"/>
        <v>0</v>
      </c>
    </row>
    <row r="72" spans="1:13">
      <c r="A72" s="6">
        <v>17</v>
      </c>
      <c r="B72" s="62" t="s">
        <v>50</v>
      </c>
      <c r="C72" s="62"/>
      <c r="D72" s="62" t="s">
        <v>58</v>
      </c>
      <c r="E72" s="62"/>
      <c r="F72" s="62"/>
      <c r="G72" s="62"/>
      <c r="H72" s="62"/>
      <c r="I72" s="62"/>
      <c r="J72" s="9">
        <v>1</v>
      </c>
      <c r="K72" s="9" t="s">
        <v>132</v>
      </c>
      <c r="L72" s="9"/>
      <c r="M72" s="10">
        <f t="shared" si="3"/>
        <v>0</v>
      </c>
    </row>
    <row r="73" spans="1:13">
      <c r="A73" s="6">
        <v>18</v>
      </c>
      <c r="B73" s="62" t="s">
        <v>51</v>
      </c>
      <c r="C73" s="62"/>
      <c r="D73" s="62" t="s">
        <v>90</v>
      </c>
      <c r="E73" s="62"/>
      <c r="F73" s="62"/>
      <c r="G73" s="62"/>
      <c r="H73" s="62"/>
      <c r="I73" s="62"/>
      <c r="J73" s="9">
        <v>1</v>
      </c>
      <c r="K73" s="9" t="s">
        <v>132</v>
      </c>
      <c r="L73" s="9"/>
      <c r="M73" s="10">
        <f t="shared" si="3"/>
        <v>0</v>
      </c>
    </row>
    <row r="74" spans="1:13">
      <c r="A74" s="6">
        <v>19</v>
      </c>
      <c r="B74" s="62" t="s">
        <v>52</v>
      </c>
      <c r="C74" s="62"/>
      <c r="D74" s="62" t="s">
        <v>59</v>
      </c>
      <c r="E74" s="62"/>
      <c r="F74" s="62"/>
      <c r="G74" s="62"/>
      <c r="H74" s="62"/>
      <c r="I74" s="62"/>
      <c r="J74" s="9">
        <v>1</v>
      </c>
      <c r="K74" s="9" t="s">
        <v>132</v>
      </c>
      <c r="L74" s="9"/>
      <c r="M74" s="10">
        <f t="shared" si="3"/>
        <v>0</v>
      </c>
    </row>
    <row r="75" spans="1:13">
      <c r="A75" s="64">
        <v>20</v>
      </c>
      <c r="B75" s="63" t="s">
        <v>53</v>
      </c>
      <c r="C75" s="63"/>
      <c r="D75" s="69" t="s">
        <v>91</v>
      </c>
      <c r="E75" s="69"/>
      <c r="F75" s="69"/>
      <c r="G75" s="69"/>
      <c r="H75" s="69"/>
      <c r="I75" s="69"/>
      <c r="J75" s="67">
        <v>1</v>
      </c>
      <c r="K75" s="67" t="s">
        <v>132</v>
      </c>
      <c r="L75" s="65"/>
      <c r="M75" s="65">
        <f t="shared" si="3"/>
        <v>0</v>
      </c>
    </row>
    <row r="76" spans="1:13">
      <c r="A76" s="64"/>
      <c r="B76" s="63"/>
      <c r="C76" s="63"/>
      <c r="D76" s="69"/>
      <c r="E76" s="69"/>
      <c r="F76" s="69"/>
      <c r="G76" s="69"/>
      <c r="H76" s="69"/>
      <c r="I76" s="69"/>
      <c r="J76" s="68"/>
      <c r="K76" s="68"/>
      <c r="L76" s="66"/>
      <c r="M76" s="66"/>
    </row>
    <row r="77" spans="1:13">
      <c r="A77" s="6">
        <v>21</v>
      </c>
      <c r="B77" s="62" t="s">
        <v>54</v>
      </c>
      <c r="C77" s="62"/>
      <c r="D77" s="62" t="s">
        <v>92</v>
      </c>
      <c r="E77" s="62"/>
      <c r="F77" s="62"/>
      <c r="G77" s="62"/>
      <c r="H77" s="62"/>
      <c r="I77" s="62"/>
      <c r="J77" s="9">
        <v>1</v>
      </c>
      <c r="K77" s="9" t="s">
        <v>132</v>
      </c>
      <c r="L77" s="9"/>
      <c r="M77" s="10">
        <f t="shared" si="3"/>
        <v>0</v>
      </c>
    </row>
    <row r="78" spans="1:13">
      <c r="A78" s="5">
        <v>22</v>
      </c>
      <c r="B78" s="62" t="s">
        <v>55</v>
      </c>
      <c r="C78" s="62"/>
      <c r="D78" s="62" t="s">
        <v>92</v>
      </c>
      <c r="E78" s="62"/>
      <c r="F78" s="62"/>
      <c r="G78" s="62"/>
      <c r="H78" s="62"/>
      <c r="I78" s="62"/>
      <c r="J78" s="9">
        <v>1</v>
      </c>
      <c r="K78" s="9" t="s">
        <v>132</v>
      </c>
      <c r="L78" s="9"/>
      <c r="M78" s="10">
        <f t="shared" si="3"/>
        <v>0</v>
      </c>
    </row>
    <row r="79" spans="1:13" ht="14.5" customHeight="1">
      <c r="A79" s="6">
        <v>23</v>
      </c>
      <c r="B79" s="62" t="s">
        <v>20</v>
      </c>
      <c r="C79" s="62"/>
      <c r="D79" s="62" t="s">
        <v>93</v>
      </c>
      <c r="E79" s="62"/>
      <c r="F79" s="62"/>
      <c r="G79" s="62"/>
      <c r="H79" s="62"/>
      <c r="I79" s="62"/>
      <c r="J79" s="9">
        <v>1</v>
      </c>
      <c r="K79" s="9" t="s">
        <v>131</v>
      </c>
      <c r="L79" s="9"/>
      <c r="M79" s="10">
        <f t="shared" si="3"/>
        <v>0</v>
      </c>
    </row>
    <row r="80" spans="1:13">
      <c r="A80" s="5">
        <v>24</v>
      </c>
      <c r="B80" s="62" t="s">
        <v>10</v>
      </c>
      <c r="C80" s="62"/>
      <c r="D80" s="62" t="s">
        <v>60</v>
      </c>
      <c r="E80" s="62"/>
      <c r="F80" s="62"/>
      <c r="G80" s="62"/>
      <c r="H80" s="62"/>
      <c r="I80" s="62"/>
      <c r="J80" s="9">
        <v>1</v>
      </c>
      <c r="K80" s="9" t="s">
        <v>131</v>
      </c>
      <c r="L80" s="9"/>
      <c r="M80" s="10">
        <f t="shared" si="3"/>
        <v>0</v>
      </c>
    </row>
    <row r="81" spans="1:13">
      <c r="A81" s="6">
        <v>25</v>
      </c>
      <c r="B81" s="62" t="s">
        <v>9</v>
      </c>
      <c r="C81" s="62"/>
      <c r="D81" s="62" t="s">
        <v>61</v>
      </c>
      <c r="E81" s="62"/>
      <c r="F81" s="62"/>
      <c r="G81" s="62"/>
      <c r="H81" s="62"/>
      <c r="I81" s="62"/>
      <c r="J81" s="9">
        <v>20</v>
      </c>
      <c r="K81" s="9" t="s">
        <v>133</v>
      </c>
      <c r="L81" s="9"/>
      <c r="M81" s="10">
        <f t="shared" si="3"/>
        <v>0</v>
      </c>
    </row>
    <row r="82" spans="1:13">
      <c r="A82" s="5">
        <v>26</v>
      </c>
      <c r="B82" s="62" t="s">
        <v>9</v>
      </c>
      <c r="C82" s="62"/>
      <c r="D82" s="62" t="s">
        <v>62</v>
      </c>
      <c r="E82" s="62"/>
      <c r="F82" s="62"/>
      <c r="G82" s="62"/>
      <c r="H82" s="62"/>
      <c r="I82" s="62"/>
      <c r="J82" s="9">
        <v>20</v>
      </c>
      <c r="K82" s="9" t="s">
        <v>133</v>
      </c>
      <c r="L82" s="9"/>
      <c r="M82" s="10">
        <f t="shared" si="3"/>
        <v>0</v>
      </c>
    </row>
    <row r="83" spans="1:13">
      <c r="A83" s="6">
        <v>27</v>
      </c>
      <c r="B83" s="62" t="s">
        <v>10</v>
      </c>
      <c r="C83" s="62"/>
      <c r="D83" s="62" t="s">
        <v>94</v>
      </c>
      <c r="E83" s="62"/>
      <c r="F83" s="62"/>
      <c r="G83" s="62"/>
      <c r="H83" s="62"/>
      <c r="I83" s="62"/>
      <c r="J83" s="9">
        <v>1</v>
      </c>
      <c r="K83" s="9" t="s">
        <v>131</v>
      </c>
      <c r="L83" s="9"/>
      <c r="M83" s="10">
        <f t="shared" si="3"/>
        <v>0</v>
      </c>
    </row>
    <row r="84" spans="1:13">
      <c r="A84" s="13"/>
      <c r="B84" s="15"/>
      <c r="C84" s="15"/>
      <c r="D84" s="15"/>
      <c r="E84" s="15"/>
      <c r="F84" s="15"/>
      <c r="G84" s="15"/>
      <c r="H84" s="15"/>
      <c r="I84" s="15"/>
      <c r="J84" s="15"/>
      <c r="K84" s="36" t="s">
        <v>136</v>
      </c>
      <c r="L84" s="8"/>
      <c r="M84" s="8">
        <f>SUM(M52:M83)</f>
        <v>0</v>
      </c>
    </row>
    <row r="87" spans="1:13" ht="15" thickBot="1">
      <c r="A87" t="s">
        <v>149</v>
      </c>
      <c r="J87" s="1"/>
      <c r="L87" s="38"/>
    </row>
    <row r="88" spans="1:13">
      <c r="A88" s="39" t="s">
        <v>1</v>
      </c>
      <c r="B88" s="40" t="s">
        <v>3</v>
      </c>
      <c r="C88" s="41" t="s">
        <v>4</v>
      </c>
      <c r="D88" s="42"/>
      <c r="E88" s="42"/>
      <c r="F88" s="42"/>
      <c r="G88" s="42"/>
      <c r="H88" s="43"/>
      <c r="I88" s="42" t="s">
        <v>6</v>
      </c>
      <c r="J88" s="42" t="s">
        <v>128</v>
      </c>
      <c r="K88" s="42" t="s">
        <v>129</v>
      </c>
      <c r="L88" s="44" t="s">
        <v>130</v>
      </c>
    </row>
    <row r="89" spans="1:13">
      <c r="A89" s="56">
        <v>1</v>
      </c>
      <c r="B89" s="14" t="s">
        <v>36</v>
      </c>
      <c r="C89" s="74" t="s">
        <v>150</v>
      </c>
      <c r="D89" s="74"/>
      <c r="E89" s="74"/>
      <c r="F89" s="74"/>
      <c r="G89" s="74"/>
      <c r="H89" s="74"/>
      <c r="I89" s="18">
        <v>200</v>
      </c>
      <c r="J89" s="18" t="s">
        <v>133</v>
      </c>
      <c r="L89" s="45">
        <f>I89*K89</f>
        <v>0</v>
      </c>
    </row>
    <row r="90" spans="1:13">
      <c r="A90" s="56">
        <v>2</v>
      </c>
      <c r="B90" s="14" t="s">
        <v>151</v>
      </c>
      <c r="C90" s="35" t="s">
        <v>152</v>
      </c>
      <c r="D90" s="18"/>
      <c r="E90" s="18"/>
      <c r="F90" s="18"/>
      <c r="G90" s="18"/>
      <c r="H90" s="19"/>
      <c r="I90" s="18">
        <v>1</v>
      </c>
      <c r="J90" s="18" t="s">
        <v>131</v>
      </c>
      <c r="K90" s="18"/>
      <c r="L90" s="45">
        <f>I90*K90</f>
        <v>0</v>
      </c>
    </row>
    <row r="91" spans="1:13" ht="15" thickBot="1">
      <c r="A91" s="57">
        <v>3</v>
      </c>
      <c r="B91" s="46" t="s">
        <v>153</v>
      </c>
      <c r="C91" s="47" t="s">
        <v>152</v>
      </c>
      <c r="D91" s="20"/>
      <c r="E91" s="20"/>
      <c r="F91" s="20"/>
      <c r="G91" s="20"/>
      <c r="H91" s="21"/>
      <c r="I91" s="20">
        <v>1</v>
      </c>
      <c r="J91" s="20" t="s">
        <v>131</v>
      </c>
      <c r="K91" s="20"/>
      <c r="L91" s="48">
        <f>I91*K91</f>
        <v>0</v>
      </c>
    </row>
    <row r="92" spans="1:13" ht="15" thickBot="1">
      <c r="A92" s="58"/>
      <c r="B92" s="49"/>
      <c r="C92" s="50"/>
      <c r="D92" s="51"/>
      <c r="E92" s="51"/>
      <c r="F92" s="51"/>
      <c r="G92" s="51"/>
      <c r="H92" s="52"/>
      <c r="I92" s="51"/>
      <c r="J92" s="53" t="s">
        <v>136</v>
      </c>
      <c r="K92" s="51"/>
      <c r="L92" s="54">
        <f>SUM(L89:L91)</f>
        <v>0</v>
      </c>
    </row>
    <row r="93" spans="1:13" ht="15" thickBot="1">
      <c r="A93" t="s">
        <v>154</v>
      </c>
      <c r="J93" s="1"/>
      <c r="L93" s="38"/>
    </row>
    <row r="94" spans="1:13">
      <c r="A94" s="39" t="s">
        <v>1</v>
      </c>
      <c r="B94" s="40" t="s">
        <v>3</v>
      </c>
      <c r="C94" s="41" t="s">
        <v>4</v>
      </c>
      <c r="D94" s="42"/>
      <c r="E94" s="42"/>
      <c r="F94" s="42"/>
      <c r="G94" s="42"/>
      <c r="H94" s="43"/>
      <c r="I94" s="42" t="s">
        <v>6</v>
      </c>
      <c r="J94" s="42" t="s">
        <v>128</v>
      </c>
      <c r="K94" s="42" t="s">
        <v>129</v>
      </c>
      <c r="L94" s="44" t="s">
        <v>130</v>
      </c>
    </row>
    <row r="95" spans="1:13" ht="15" thickBot="1">
      <c r="A95" s="57">
        <v>1</v>
      </c>
      <c r="B95" s="46" t="s">
        <v>155</v>
      </c>
      <c r="C95" s="81" t="s">
        <v>25</v>
      </c>
      <c r="D95" s="81"/>
      <c r="E95" s="81"/>
      <c r="F95" s="81"/>
      <c r="G95" s="81"/>
      <c r="H95" s="81"/>
      <c r="I95" s="20">
        <v>1</v>
      </c>
      <c r="J95" s="20" t="s">
        <v>132</v>
      </c>
      <c r="L95" s="48">
        <f>I95*K95</f>
        <v>0</v>
      </c>
    </row>
    <row r="96" spans="1:13" ht="15" thickBot="1">
      <c r="A96" s="58"/>
      <c r="B96" s="49"/>
      <c r="C96" s="50"/>
      <c r="D96" s="51"/>
      <c r="E96" s="51"/>
      <c r="F96" s="51"/>
      <c r="G96" s="51"/>
      <c r="H96" s="52"/>
      <c r="I96" s="53" t="s">
        <v>136</v>
      </c>
      <c r="J96" s="51"/>
      <c r="K96" s="51"/>
      <c r="L96" s="54">
        <f>L95</f>
        <v>0</v>
      </c>
    </row>
    <row r="97" spans="1:12" ht="15" thickBot="1">
      <c r="A97" t="s">
        <v>156</v>
      </c>
      <c r="J97" s="1"/>
      <c r="L97" s="38"/>
    </row>
    <row r="98" spans="1:12">
      <c r="A98" s="39" t="s">
        <v>1</v>
      </c>
      <c r="B98" s="40" t="s">
        <v>3</v>
      </c>
      <c r="C98" s="41" t="s">
        <v>4</v>
      </c>
      <c r="D98" s="42"/>
      <c r="E98" s="42"/>
      <c r="F98" s="42"/>
      <c r="G98" s="42"/>
      <c r="H98" s="43"/>
      <c r="I98" s="42" t="s">
        <v>6</v>
      </c>
      <c r="J98" s="42" t="s">
        <v>128</v>
      </c>
      <c r="K98" s="42" t="s">
        <v>129</v>
      </c>
      <c r="L98" s="44" t="s">
        <v>130</v>
      </c>
    </row>
    <row r="99" spans="1:12">
      <c r="A99" s="56">
        <v>1</v>
      </c>
      <c r="B99" s="14" t="s">
        <v>165</v>
      </c>
      <c r="C99" s="75" t="s">
        <v>157</v>
      </c>
      <c r="D99" s="76"/>
      <c r="E99" s="76"/>
      <c r="F99" s="76"/>
      <c r="G99" s="76"/>
      <c r="H99" s="77"/>
      <c r="I99" s="18">
        <v>1</v>
      </c>
      <c r="J99" s="18" t="s">
        <v>131</v>
      </c>
      <c r="L99" s="45">
        <f>I99*K99</f>
        <v>0</v>
      </c>
    </row>
    <row r="100" spans="1:12">
      <c r="A100" s="56">
        <v>2</v>
      </c>
      <c r="B100" s="14" t="s">
        <v>166</v>
      </c>
      <c r="C100" s="35" t="s">
        <v>158</v>
      </c>
      <c r="D100" s="18"/>
      <c r="E100" s="18"/>
      <c r="F100" s="18"/>
      <c r="G100" s="18"/>
      <c r="H100" s="19"/>
      <c r="I100" s="18">
        <v>1</v>
      </c>
      <c r="J100" s="18" t="s">
        <v>131</v>
      </c>
      <c r="K100" s="18"/>
      <c r="L100" s="45">
        <f>I100*K100</f>
        <v>0</v>
      </c>
    </row>
    <row r="101" spans="1:12">
      <c r="A101" s="56">
        <v>3</v>
      </c>
      <c r="B101" s="14" t="s">
        <v>167</v>
      </c>
      <c r="C101" s="75" t="s">
        <v>159</v>
      </c>
      <c r="D101" s="76"/>
      <c r="E101" s="76"/>
      <c r="F101" s="76"/>
      <c r="G101" s="76"/>
      <c r="H101" s="77"/>
      <c r="I101" s="18">
        <v>1</v>
      </c>
      <c r="J101" s="18" t="s">
        <v>131</v>
      </c>
      <c r="L101" s="45">
        <f>I101*K101</f>
        <v>0</v>
      </c>
    </row>
    <row r="102" spans="1:12">
      <c r="A102" s="56">
        <v>4</v>
      </c>
      <c r="B102" s="14" t="s">
        <v>168</v>
      </c>
      <c r="C102" s="35" t="s">
        <v>160</v>
      </c>
      <c r="D102" s="18"/>
      <c r="E102" s="18"/>
      <c r="F102" s="18"/>
      <c r="G102" s="18"/>
      <c r="H102" s="19"/>
      <c r="I102" s="18">
        <v>1</v>
      </c>
      <c r="J102" s="18" t="s">
        <v>131</v>
      </c>
      <c r="K102" s="18"/>
      <c r="L102" s="45">
        <f t="shared" ref="L102:L108" si="4">I102*K102</f>
        <v>0</v>
      </c>
    </row>
    <row r="103" spans="1:12">
      <c r="A103" s="56">
        <v>5</v>
      </c>
      <c r="B103" s="14" t="s">
        <v>169</v>
      </c>
      <c r="C103" s="75" t="s">
        <v>161</v>
      </c>
      <c r="D103" s="76"/>
      <c r="E103" s="76"/>
      <c r="F103" s="76"/>
      <c r="G103" s="76"/>
      <c r="H103" s="77"/>
      <c r="I103" s="18">
        <v>1</v>
      </c>
      <c r="J103" s="18" t="s">
        <v>131</v>
      </c>
      <c r="L103" s="45">
        <f t="shared" si="4"/>
        <v>0</v>
      </c>
    </row>
    <row r="104" spans="1:12">
      <c r="A104" s="56">
        <v>6</v>
      </c>
      <c r="B104" s="14" t="s">
        <v>169</v>
      </c>
      <c r="C104" s="35" t="s">
        <v>162</v>
      </c>
      <c r="D104" s="18"/>
      <c r="E104" s="18"/>
      <c r="F104" s="18"/>
      <c r="G104" s="18"/>
      <c r="H104" s="19"/>
      <c r="I104" s="18">
        <v>1</v>
      </c>
      <c r="J104" s="18" t="s">
        <v>131</v>
      </c>
      <c r="K104" s="18"/>
      <c r="L104" s="45">
        <f t="shared" si="4"/>
        <v>0</v>
      </c>
    </row>
    <row r="105" spans="1:12" ht="15" customHeight="1">
      <c r="A105" s="56">
        <v>7</v>
      </c>
      <c r="B105" s="14" t="s">
        <v>169</v>
      </c>
      <c r="C105" s="78" t="s">
        <v>163</v>
      </c>
      <c r="D105" s="79"/>
      <c r="E105" s="79"/>
      <c r="F105" s="79"/>
      <c r="G105" s="79"/>
      <c r="H105" s="80"/>
      <c r="I105" s="18">
        <v>1</v>
      </c>
      <c r="J105" s="18" t="s">
        <v>131</v>
      </c>
      <c r="K105" s="18"/>
      <c r="L105" s="45">
        <f>I105*K105</f>
        <v>0</v>
      </c>
    </row>
    <row r="106" spans="1:12" ht="15" customHeight="1">
      <c r="A106" s="56">
        <v>8</v>
      </c>
      <c r="B106" s="14" t="s">
        <v>169</v>
      </c>
      <c r="C106" s="78" t="s">
        <v>164</v>
      </c>
      <c r="D106" s="79"/>
      <c r="E106" s="79"/>
      <c r="F106" s="79"/>
      <c r="G106" s="79"/>
      <c r="H106" s="80"/>
      <c r="I106" s="18">
        <v>1</v>
      </c>
      <c r="J106" s="18" t="s">
        <v>131</v>
      </c>
      <c r="K106" s="18"/>
      <c r="L106" s="45">
        <f t="shared" si="4"/>
        <v>0</v>
      </c>
    </row>
    <row r="107" spans="1:12" ht="15" customHeight="1">
      <c r="A107" s="56">
        <v>9</v>
      </c>
      <c r="B107" s="14"/>
      <c r="C107" s="78" t="s">
        <v>137</v>
      </c>
      <c r="D107" s="79"/>
      <c r="E107" s="79"/>
      <c r="F107" s="79"/>
      <c r="G107" s="79"/>
      <c r="H107" s="80"/>
      <c r="I107" s="18">
        <v>1</v>
      </c>
      <c r="J107" s="18" t="s">
        <v>131</v>
      </c>
      <c r="K107" s="18"/>
      <c r="L107" s="45">
        <f t="shared" si="4"/>
        <v>0</v>
      </c>
    </row>
    <row r="108" spans="1:12" ht="15.75" customHeight="1" thickBot="1">
      <c r="A108" s="56">
        <v>10</v>
      </c>
      <c r="B108" s="14"/>
      <c r="C108" s="78" t="s">
        <v>138</v>
      </c>
      <c r="D108" s="79"/>
      <c r="E108" s="79"/>
      <c r="F108" s="79"/>
      <c r="G108" s="79"/>
      <c r="H108" s="80"/>
      <c r="I108" s="18">
        <v>1</v>
      </c>
      <c r="J108" s="18" t="s">
        <v>131</v>
      </c>
      <c r="K108" s="18"/>
      <c r="L108" s="45">
        <f t="shared" si="4"/>
        <v>0</v>
      </c>
    </row>
    <row r="109" spans="1:12" ht="15" thickBot="1">
      <c r="A109" s="58"/>
      <c r="B109" s="49"/>
      <c r="C109" s="50"/>
      <c r="D109" s="51"/>
      <c r="E109" s="51"/>
      <c r="F109" s="51"/>
      <c r="G109" s="51"/>
      <c r="H109" s="52"/>
      <c r="I109" s="51"/>
      <c r="J109" s="53" t="s">
        <v>136</v>
      </c>
      <c r="K109" s="51"/>
      <c r="L109" s="54">
        <f>SUM(L99:L108)</f>
        <v>0</v>
      </c>
    </row>
    <row r="110" spans="1:12" ht="15" thickBot="1">
      <c r="K110" s="1"/>
    </row>
    <row r="111" spans="1:12" ht="15" thickBot="1">
      <c r="J111" s="59" t="s">
        <v>140</v>
      </c>
      <c r="K111" s="55"/>
      <c r="L111" s="54">
        <f>L109+L96+L92+M84+M47+M31</f>
        <v>0</v>
      </c>
    </row>
  </sheetData>
  <sheetProtection algorithmName="SHA-512" hashValue="Pn4dN1K2IOPVImSkAmOGAp+bpA/yl9fzu6bBuq001g7RSJ51qnjMO03IDKmQEXJ8XDGNbUi91bcj/boibmwG7g==" saltValue="43MFe4cCnkKncwkENcLrhw==" spinCount="100000" sheet="1" objects="1" scenarios="1"/>
  <protectedRanges>
    <protectedRange sqref="L17:L84" name="Obseg3"/>
    <protectedRange sqref="K89:K109" name="Obseg2"/>
  </protectedRanges>
  <mergeCells count="151">
    <mergeCell ref="C89:H89"/>
    <mergeCell ref="C101:H101"/>
    <mergeCell ref="C103:H103"/>
    <mergeCell ref="C108:H108"/>
    <mergeCell ref="C105:H105"/>
    <mergeCell ref="C106:H106"/>
    <mergeCell ref="C107:H107"/>
    <mergeCell ref="D58:I59"/>
    <mergeCell ref="B58:C59"/>
    <mergeCell ref="D64:I64"/>
    <mergeCell ref="D65:I66"/>
    <mergeCell ref="B65:C66"/>
    <mergeCell ref="B78:C78"/>
    <mergeCell ref="B79:C79"/>
    <mergeCell ref="B80:C80"/>
    <mergeCell ref="B83:C83"/>
    <mergeCell ref="D78:I78"/>
    <mergeCell ref="D79:I79"/>
    <mergeCell ref="D80:I80"/>
    <mergeCell ref="D83:I83"/>
    <mergeCell ref="C95:H95"/>
    <mergeCell ref="C99:H99"/>
    <mergeCell ref="D69:I69"/>
    <mergeCell ref="B70:C70"/>
    <mergeCell ref="B60:C60"/>
    <mergeCell ref="D60:I60"/>
    <mergeCell ref="A58:A59"/>
    <mergeCell ref="B54:C54"/>
    <mergeCell ref="D54:I54"/>
    <mergeCell ref="B55:C55"/>
    <mergeCell ref="B56:C56"/>
    <mergeCell ref="D68:I68"/>
    <mergeCell ref="D74:I74"/>
    <mergeCell ref="B64:C64"/>
    <mergeCell ref="D81:I81"/>
    <mergeCell ref="D82:I82"/>
    <mergeCell ref="A75:A76"/>
    <mergeCell ref="D61:I62"/>
    <mergeCell ref="B61:C62"/>
    <mergeCell ref="A61:A62"/>
    <mergeCell ref="B63:C63"/>
    <mergeCell ref="B67:C67"/>
    <mergeCell ref="D63:I63"/>
    <mergeCell ref="D67:I67"/>
    <mergeCell ref="A49:D49"/>
    <mergeCell ref="B51:C51"/>
    <mergeCell ref="D51:I51"/>
    <mergeCell ref="B46:C46"/>
    <mergeCell ref="D46:I46"/>
    <mergeCell ref="B57:C57"/>
    <mergeCell ref="D55:I55"/>
    <mergeCell ref="D56:I56"/>
    <mergeCell ref="D57:I57"/>
    <mergeCell ref="B52:C53"/>
    <mergeCell ref="D52:I53"/>
    <mergeCell ref="A52:A53"/>
    <mergeCell ref="A32:C32"/>
    <mergeCell ref="B24:C24"/>
    <mergeCell ref="B27:C27"/>
    <mergeCell ref="D27:I27"/>
    <mergeCell ref="D30:I30"/>
    <mergeCell ref="B29:C29"/>
    <mergeCell ref="B30:C30"/>
    <mergeCell ref="B26:C26"/>
    <mergeCell ref="B28:C28"/>
    <mergeCell ref="D28:I28"/>
    <mergeCell ref="D26:I26"/>
    <mergeCell ref="D29:I29"/>
    <mergeCell ref="B25:C25"/>
    <mergeCell ref="D25:I25"/>
    <mergeCell ref="B22:C22"/>
    <mergeCell ref="B23:C23"/>
    <mergeCell ref="D22:I22"/>
    <mergeCell ref="D23:I23"/>
    <mergeCell ref="D24:I24"/>
    <mergeCell ref="D20:I20"/>
    <mergeCell ref="D21:I21"/>
    <mergeCell ref="B20:C20"/>
    <mergeCell ref="B21:C21"/>
    <mergeCell ref="B17:C17"/>
    <mergeCell ref="B19:C19"/>
    <mergeCell ref="B18:C18"/>
    <mergeCell ref="B16:C16"/>
    <mergeCell ref="D16:I16"/>
    <mergeCell ref="D17:I17"/>
    <mergeCell ref="D18:I18"/>
    <mergeCell ref="A9:C9"/>
    <mergeCell ref="A14:D14"/>
    <mergeCell ref="A11:F11"/>
    <mergeCell ref="D19:I19"/>
    <mergeCell ref="B45:C45"/>
    <mergeCell ref="D45:I45"/>
    <mergeCell ref="D40:I40"/>
    <mergeCell ref="B40:C40"/>
    <mergeCell ref="D41:I41"/>
    <mergeCell ref="B41:C41"/>
    <mergeCell ref="B43:C43"/>
    <mergeCell ref="D43:I43"/>
    <mergeCell ref="D34:I34"/>
    <mergeCell ref="B34:C34"/>
    <mergeCell ref="B42:C42"/>
    <mergeCell ref="D42:I42"/>
    <mergeCell ref="D37:I37"/>
    <mergeCell ref="B44:C44"/>
    <mergeCell ref="D44:I44"/>
    <mergeCell ref="B38:C38"/>
    <mergeCell ref="D38:I38"/>
    <mergeCell ref="B39:C39"/>
    <mergeCell ref="D39:I39"/>
    <mergeCell ref="B35:C35"/>
    <mergeCell ref="D35:I35"/>
    <mergeCell ref="B36:C36"/>
    <mergeCell ref="D36:I36"/>
    <mergeCell ref="B37:C37"/>
    <mergeCell ref="A65:A66"/>
    <mergeCell ref="B81:C81"/>
    <mergeCell ref="B82:C82"/>
    <mergeCell ref="L52:L53"/>
    <mergeCell ref="M52:M53"/>
    <mergeCell ref="J65:J66"/>
    <mergeCell ref="K65:K66"/>
    <mergeCell ref="L65:L66"/>
    <mergeCell ref="M65:M66"/>
    <mergeCell ref="M75:M76"/>
    <mergeCell ref="K75:K76"/>
    <mergeCell ref="J75:J76"/>
    <mergeCell ref="L75:L76"/>
    <mergeCell ref="J61:J62"/>
    <mergeCell ref="K61:K62"/>
    <mergeCell ref="L61:L62"/>
    <mergeCell ref="M61:M62"/>
    <mergeCell ref="M58:M59"/>
    <mergeCell ref="K58:K59"/>
    <mergeCell ref="J58:J59"/>
    <mergeCell ref="L58:L59"/>
    <mergeCell ref="J52:J53"/>
    <mergeCell ref="K52:K53"/>
    <mergeCell ref="B69:C69"/>
    <mergeCell ref="D70:I70"/>
    <mergeCell ref="B71:C71"/>
    <mergeCell ref="B68:C68"/>
    <mergeCell ref="B74:C74"/>
    <mergeCell ref="B77:C77"/>
    <mergeCell ref="D77:I77"/>
    <mergeCell ref="D71:I71"/>
    <mergeCell ref="B72:C72"/>
    <mergeCell ref="B73:C73"/>
    <mergeCell ref="D72:I72"/>
    <mergeCell ref="D73:I73"/>
    <mergeCell ref="B75:C76"/>
    <mergeCell ref="D75:I76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6" r:id="rId4">
          <objectPr defaultSize="0" autoPict="0" r:id="rId5">
            <anchor moveWithCells="1">
              <from>
                <xdr:col>1</xdr:col>
                <xdr:colOff>19050</xdr:colOff>
                <xdr:row>131</xdr:row>
                <xdr:rowOff>31750</xdr:rowOff>
              </from>
              <to>
                <xdr:col>8</xdr:col>
                <xdr:colOff>1479550</xdr:colOff>
                <xdr:row>173</xdr:row>
                <xdr:rowOff>165100</xdr:rowOff>
              </to>
            </anchor>
          </objectPr>
        </oleObject>
      </mc:Choice>
      <mc:Fallback>
        <oleObject progId="Word.Document.12" shapeId="1026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8BC50-C28C-45C4-BCC7-E99844F79964}">
  <dimension ref="A9:M115"/>
  <sheetViews>
    <sheetView topLeftCell="A103" zoomScaleNormal="100" workbookViewId="0">
      <selection activeCell="L116" sqref="L116"/>
    </sheetView>
  </sheetViews>
  <sheetFormatPr defaultRowHeight="14.5"/>
  <cols>
    <col min="1" max="1" width="5.1796875" customWidth="1"/>
    <col min="2" max="2" width="20.26953125" customWidth="1"/>
    <col min="3" max="3" width="6.26953125" customWidth="1"/>
    <col min="9" max="13" width="10.26953125" customWidth="1"/>
  </cols>
  <sheetData>
    <row r="9" spans="1:13">
      <c r="A9" s="71" t="s">
        <v>0</v>
      </c>
      <c r="B9" s="71"/>
      <c r="C9" s="71"/>
      <c r="D9" s="1"/>
    </row>
    <row r="11" spans="1:13">
      <c r="A11" s="71" t="s">
        <v>126</v>
      </c>
      <c r="B11" s="71"/>
      <c r="C11" s="71"/>
      <c r="D11" s="71"/>
      <c r="E11" s="71"/>
      <c r="F11" s="71"/>
      <c r="G11" s="1"/>
      <c r="H11" s="1"/>
    </row>
    <row r="14" spans="1:13">
      <c r="A14" s="71" t="s">
        <v>2</v>
      </c>
      <c r="B14" s="71"/>
      <c r="C14" s="71"/>
      <c r="D14" s="71"/>
    </row>
    <row r="15" spans="1:13">
      <c r="A15" s="1"/>
      <c r="B15" s="1"/>
    </row>
    <row r="16" spans="1:13">
      <c r="A16" s="3" t="s">
        <v>1</v>
      </c>
      <c r="B16" s="70" t="s">
        <v>3</v>
      </c>
      <c r="C16" s="70"/>
      <c r="D16" s="70" t="s">
        <v>4</v>
      </c>
      <c r="E16" s="70"/>
      <c r="F16" s="70"/>
      <c r="G16" s="70"/>
      <c r="H16" s="70"/>
      <c r="I16" s="70"/>
      <c r="J16" s="12" t="s">
        <v>6</v>
      </c>
      <c r="K16" s="12" t="s">
        <v>128</v>
      </c>
      <c r="L16" s="12" t="s">
        <v>129</v>
      </c>
      <c r="M16" s="12" t="s">
        <v>130</v>
      </c>
    </row>
    <row r="17" spans="1:13">
      <c r="A17" s="17">
        <v>1</v>
      </c>
      <c r="B17" s="62" t="s">
        <v>31</v>
      </c>
      <c r="C17" s="62"/>
      <c r="D17" s="63" t="s">
        <v>5</v>
      </c>
      <c r="E17" s="63"/>
      <c r="F17" s="63"/>
      <c r="G17" s="63"/>
      <c r="H17" s="63"/>
      <c r="I17" s="63"/>
      <c r="J17" s="11">
        <v>1</v>
      </c>
      <c r="K17" s="11" t="s">
        <v>131</v>
      </c>
      <c r="L17" s="11">
        <v>1</v>
      </c>
      <c r="M17" s="11">
        <f>J17*L17</f>
        <v>1</v>
      </c>
    </row>
    <row r="18" spans="1:13">
      <c r="A18" s="17">
        <v>2</v>
      </c>
      <c r="B18" s="62" t="s">
        <v>7</v>
      </c>
      <c r="C18" s="62"/>
      <c r="D18" s="63" t="s">
        <v>65</v>
      </c>
      <c r="E18" s="63"/>
      <c r="F18" s="63"/>
      <c r="G18" s="63"/>
      <c r="H18" s="63"/>
      <c r="I18" s="63"/>
      <c r="J18" s="11">
        <v>114</v>
      </c>
      <c r="K18" s="11" t="s">
        <v>132</v>
      </c>
      <c r="L18" s="11">
        <v>1</v>
      </c>
      <c r="M18" s="11">
        <f t="shared" ref="M18:M28" si="0">J18*L18</f>
        <v>114</v>
      </c>
    </row>
    <row r="19" spans="1:13">
      <c r="A19" s="17">
        <v>3</v>
      </c>
      <c r="B19" s="62" t="s">
        <v>32</v>
      </c>
      <c r="C19" s="62"/>
      <c r="D19" s="63" t="s">
        <v>125</v>
      </c>
      <c r="E19" s="63"/>
      <c r="F19" s="63"/>
      <c r="G19" s="63"/>
      <c r="H19" s="63"/>
      <c r="I19" s="63"/>
      <c r="J19" s="11">
        <v>1</v>
      </c>
      <c r="K19" s="11" t="s">
        <v>132</v>
      </c>
      <c r="L19" s="11">
        <v>1</v>
      </c>
      <c r="M19" s="11">
        <f t="shared" si="0"/>
        <v>1</v>
      </c>
    </row>
    <row r="20" spans="1:13">
      <c r="A20" s="17">
        <v>4</v>
      </c>
      <c r="B20" s="62" t="s">
        <v>33</v>
      </c>
      <c r="C20" s="62"/>
      <c r="D20" s="63" t="s">
        <v>67</v>
      </c>
      <c r="E20" s="63"/>
      <c r="F20" s="63"/>
      <c r="G20" s="63"/>
      <c r="H20" s="63"/>
      <c r="I20" s="63"/>
      <c r="J20" s="11">
        <v>58</v>
      </c>
      <c r="K20" s="11" t="s">
        <v>132</v>
      </c>
      <c r="L20" s="11">
        <v>1</v>
      </c>
      <c r="M20" s="11">
        <f t="shared" si="0"/>
        <v>58</v>
      </c>
    </row>
    <row r="21" spans="1:13">
      <c r="A21" s="17">
        <v>5</v>
      </c>
      <c r="B21" s="62" t="s">
        <v>124</v>
      </c>
      <c r="C21" s="62"/>
      <c r="D21" s="63" t="s">
        <v>30</v>
      </c>
      <c r="E21" s="63"/>
      <c r="F21" s="63"/>
      <c r="G21" s="63"/>
      <c r="H21" s="63"/>
      <c r="I21" s="63"/>
      <c r="J21" s="11">
        <v>4</v>
      </c>
      <c r="K21" s="11" t="s">
        <v>132</v>
      </c>
      <c r="L21" s="11">
        <v>1</v>
      </c>
      <c r="M21" s="11">
        <f t="shared" si="0"/>
        <v>4</v>
      </c>
    </row>
    <row r="22" spans="1:13">
      <c r="A22" s="17">
        <v>6</v>
      </c>
      <c r="B22" s="62" t="s">
        <v>34</v>
      </c>
      <c r="C22" s="62"/>
      <c r="D22" s="63" t="s">
        <v>38</v>
      </c>
      <c r="E22" s="63"/>
      <c r="F22" s="63"/>
      <c r="G22" s="63"/>
      <c r="H22" s="63"/>
      <c r="I22" s="63"/>
      <c r="J22" s="11">
        <v>1</v>
      </c>
      <c r="K22" s="11" t="s">
        <v>132</v>
      </c>
      <c r="L22" s="11">
        <v>1</v>
      </c>
      <c r="M22" s="11">
        <f t="shared" si="0"/>
        <v>1</v>
      </c>
    </row>
    <row r="23" spans="1:13">
      <c r="A23" s="17">
        <v>7</v>
      </c>
      <c r="B23" s="62" t="s">
        <v>35</v>
      </c>
      <c r="C23" s="62"/>
      <c r="D23" s="63" t="s">
        <v>39</v>
      </c>
      <c r="E23" s="63"/>
      <c r="F23" s="63"/>
      <c r="G23" s="63"/>
      <c r="H23" s="63"/>
      <c r="I23" s="63"/>
      <c r="J23" s="11">
        <v>1</v>
      </c>
      <c r="K23" s="11" t="s">
        <v>131</v>
      </c>
      <c r="L23" s="11">
        <v>1</v>
      </c>
      <c r="M23" s="11">
        <f t="shared" si="0"/>
        <v>1</v>
      </c>
    </row>
    <row r="24" spans="1:13">
      <c r="A24" s="17">
        <v>8</v>
      </c>
      <c r="B24" s="62" t="s">
        <v>36</v>
      </c>
      <c r="C24" s="62"/>
      <c r="D24" s="63" t="s">
        <v>134</v>
      </c>
      <c r="E24" s="63"/>
      <c r="F24" s="63"/>
      <c r="G24" s="63"/>
      <c r="H24" s="63"/>
      <c r="I24" s="63"/>
      <c r="J24" s="11">
        <v>300</v>
      </c>
      <c r="K24" s="11" t="s">
        <v>133</v>
      </c>
      <c r="L24" s="11">
        <v>1</v>
      </c>
      <c r="M24" s="11">
        <f t="shared" si="0"/>
        <v>300</v>
      </c>
    </row>
    <row r="25" spans="1:13">
      <c r="A25" s="17">
        <v>9</v>
      </c>
      <c r="B25" s="62" t="s">
        <v>36</v>
      </c>
      <c r="C25" s="62"/>
      <c r="D25" s="63" t="s">
        <v>139</v>
      </c>
      <c r="E25" s="63"/>
      <c r="F25" s="63"/>
      <c r="G25" s="63"/>
      <c r="H25" s="63"/>
      <c r="I25" s="63"/>
      <c r="J25" s="11">
        <v>300</v>
      </c>
      <c r="K25" s="11" t="s">
        <v>133</v>
      </c>
      <c r="L25" s="11">
        <v>1</v>
      </c>
      <c r="M25" s="11">
        <f t="shared" si="0"/>
        <v>300</v>
      </c>
    </row>
    <row r="26" spans="1:13">
      <c r="A26" s="17">
        <v>10</v>
      </c>
      <c r="B26" s="62" t="s">
        <v>8</v>
      </c>
      <c r="C26" s="62"/>
      <c r="D26" s="63" t="s">
        <v>40</v>
      </c>
      <c r="E26" s="63"/>
      <c r="F26" s="63"/>
      <c r="G26" s="63"/>
      <c r="H26" s="63"/>
      <c r="I26" s="63"/>
      <c r="J26" s="11">
        <v>8</v>
      </c>
      <c r="K26" s="11" t="s">
        <v>132</v>
      </c>
      <c r="L26" s="11">
        <v>1</v>
      </c>
      <c r="M26" s="11">
        <f>J26*L26</f>
        <v>8</v>
      </c>
    </row>
    <row r="27" spans="1:13">
      <c r="A27" s="17">
        <v>11</v>
      </c>
      <c r="B27" s="62" t="s">
        <v>8</v>
      </c>
      <c r="C27" s="62"/>
      <c r="D27" s="63" t="s">
        <v>41</v>
      </c>
      <c r="E27" s="63"/>
      <c r="F27" s="63"/>
      <c r="G27" s="63"/>
      <c r="H27" s="63"/>
      <c r="I27" s="63"/>
      <c r="J27" s="11">
        <v>8</v>
      </c>
      <c r="K27" s="11" t="s">
        <v>132</v>
      </c>
      <c r="L27" s="11">
        <v>1</v>
      </c>
      <c r="M27" s="11">
        <f t="shared" si="0"/>
        <v>8</v>
      </c>
    </row>
    <row r="28" spans="1:13" ht="14.5" customHeight="1">
      <c r="A28" s="17">
        <v>12</v>
      </c>
      <c r="B28" s="62" t="s">
        <v>37</v>
      </c>
      <c r="C28" s="62"/>
      <c r="D28" s="63" t="s">
        <v>11</v>
      </c>
      <c r="E28" s="63"/>
      <c r="F28" s="63"/>
      <c r="G28" s="63"/>
      <c r="H28" s="63"/>
      <c r="I28" s="63"/>
      <c r="J28" s="11">
        <v>300</v>
      </c>
      <c r="K28" s="11" t="s">
        <v>133</v>
      </c>
      <c r="L28" s="11">
        <v>1</v>
      </c>
      <c r="M28" s="11">
        <f t="shared" si="0"/>
        <v>300</v>
      </c>
    </row>
    <row r="29" spans="1:13">
      <c r="A29" s="17">
        <v>13</v>
      </c>
      <c r="B29" s="62" t="s">
        <v>9</v>
      </c>
      <c r="C29" s="62"/>
      <c r="D29" s="63" t="s">
        <v>123</v>
      </c>
      <c r="E29" s="63"/>
      <c r="F29" s="63"/>
      <c r="G29" s="63"/>
      <c r="H29" s="63"/>
      <c r="I29" s="63"/>
      <c r="J29" s="11">
        <v>200</v>
      </c>
      <c r="K29" s="11" t="s">
        <v>133</v>
      </c>
      <c r="L29" s="11">
        <v>1</v>
      </c>
      <c r="M29" s="11">
        <f>J29*L29</f>
        <v>200</v>
      </c>
    </row>
    <row r="30" spans="1:13">
      <c r="A30" s="5"/>
      <c r="B30" s="62"/>
      <c r="C30" s="62"/>
      <c r="D30" s="62"/>
      <c r="E30" s="62"/>
      <c r="F30" s="62"/>
      <c r="G30" s="62"/>
      <c r="H30" s="62"/>
      <c r="I30" s="62"/>
      <c r="J30" s="9"/>
      <c r="K30" s="22" t="s">
        <v>136</v>
      </c>
      <c r="L30" s="9"/>
      <c r="M30" s="11">
        <f>SUM(M17:M29)</f>
        <v>1296</v>
      </c>
    </row>
    <row r="32" spans="1:13">
      <c r="A32" s="71" t="s">
        <v>15</v>
      </c>
      <c r="B32" s="71"/>
      <c r="C32" s="71"/>
      <c r="D32" s="1"/>
    </row>
    <row r="33" spans="1:13">
      <c r="A33" s="1"/>
      <c r="B33" s="1"/>
    </row>
    <row r="34" spans="1:13">
      <c r="A34" s="3" t="s">
        <v>1</v>
      </c>
      <c r="B34" s="70" t="s">
        <v>3</v>
      </c>
      <c r="C34" s="70"/>
      <c r="D34" s="70" t="s">
        <v>4</v>
      </c>
      <c r="E34" s="70"/>
      <c r="F34" s="70"/>
      <c r="G34" s="70"/>
      <c r="H34" s="70"/>
      <c r="I34" s="70"/>
      <c r="J34" s="12" t="s">
        <v>6</v>
      </c>
      <c r="K34" s="12" t="s">
        <v>128</v>
      </c>
      <c r="L34" s="12" t="s">
        <v>129</v>
      </c>
      <c r="M34" s="12" t="s">
        <v>130</v>
      </c>
    </row>
    <row r="35" spans="1:13">
      <c r="A35" s="17">
        <v>1</v>
      </c>
      <c r="B35" s="62" t="s">
        <v>9</v>
      </c>
      <c r="C35" s="62"/>
      <c r="D35" s="62" t="s">
        <v>28</v>
      </c>
      <c r="E35" s="62"/>
      <c r="F35" s="62"/>
      <c r="G35" s="62"/>
      <c r="H35" s="62"/>
      <c r="I35" s="62"/>
      <c r="J35" s="9">
        <v>20</v>
      </c>
      <c r="K35" s="9" t="s">
        <v>133</v>
      </c>
      <c r="L35" s="9">
        <v>1</v>
      </c>
      <c r="M35" s="9">
        <f>J35*L35</f>
        <v>20</v>
      </c>
    </row>
    <row r="36" spans="1:13">
      <c r="A36" s="17">
        <v>2</v>
      </c>
      <c r="B36" s="62" t="s">
        <v>26</v>
      </c>
      <c r="C36" s="62"/>
      <c r="D36" s="62" t="s">
        <v>122</v>
      </c>
      <c r="E36" s="62"/>
      <c r="F36" s="62"/>
      <c r="G36" s="62"/>
      <c r="H36" s="62"/>
      <c r="I36" s="62"/>
      <c r="J36" s="9">
        <v>6</v>
      </c>
      <c r="K36" s="9" t="s">
        <v>132</v>
      </c>
      <c r="L36" s="9">
        <v>1</v>
      </c>
      <c r="M36" s="9">
        <f t="shared" ref="M36:M48" si="1">J36*L36</f>
        <v>6</v>
      </c>
    </row>
    <row r="37" spans="1:13">
      <c r="A37" s="17">
        <v>3</v>
      </c>
      <c r="B37" s="62" t="s">
        <v>70</v>
      </c>
      <c r="C37" s="62"/>
      <c r="D37" s="62" t="s">
        <v>73</v>
      </c>
      <c r="E37" s="62"/>
      <c r="F37" s="62"/>
      <c r="G37" s="62"/>
      <c r="H37" s="62"/>
      <c r="I37" s="62"/>
      <c r="J37" s="9">
        <v>1</v>
      </c>
      <c r="K37" s="9" t="s">
        <v>131</v>
      </c>
      <c r="L37" s="9">
        <v>1</v>
      </c>
      <c r="M37" s="9">
        <f t="shared" si="1"/>
        <v>1</v>
      </c>
    </row>
    <row r="38" spans="1:13">
      <c r="A38" s="17">
        <v>4</v>
      </c>
      <c r="B38" s="62" t="s">
        <v>20</v>
      </c>
      <c r="C38" s="62"/>
      <c r="D38" s="62" t="s">
        <v>121</v>
      </c>
      <c r="E38" s="62"/>
      <c r="F38" s="62"/>
      <c r="G38" s="62"/>
      <c r="H38" s="62"/>
      <c r="I38" s="62"/>
      <c r="J38" s="9">
        <v>1</v>
      </c>
      <c r="K38" s="9" t="s">
        <v>131</v>
      </c>
      <c r="L38" s="9">
        <v>1</v>
      </c>
      <c r="M38" s="9">
        <f t="shared" si="1"/>
        <v>1</v>
      </c>
    </row>
    <row r="39" spans="1:13">
      <c r="A39" s="5">
        <v>5</v>
      </c>
      <c r="B39" s="62" t="s">
        <v>27</v>
      </c>
      <c r="C39" s="62"/>
      <c r="D39" s="62" t="s">
        <v>120</v>
      </c>
      <c r="E39" s="62"/>
      <c r="F39" s="62"/>
      <c r="G39" s="62"/>
      <c r="H39" s="62"/>
      <c r="I39" s="62"/>
      <c r="J39" s="9">
        <v>1</v>
      </c>
      <c r="K39" s="9" t="s">
        <v>131</v>
      </c>
      <c r="L39" s="9">
        <v>1</v>
      </c>
      <c r="M39" s="9">
        <f>J39*L39</f>
        <v>1</v>
      </c>
    </row>
    <row r="40" spans="1:13">
      <c r="A40" s="5">
        <v>6</v>
      </c>
      <c r="B40" s="62" t="s">
        <v>16</v>
      </c>
      <c r="C40" s="62"/>
      <c r="D40" s="62" t="s">
        <v>119</v>
      </c>
      <c r="E40" s="62"/>
      <c r="F40" s="62"/>
      <c r="G40" s="62"/>
      <c r="H40" s="62"/>
      <c r="I40" s="62"/>
      <c r="J40" s="9">
        <v>1</v>
      </c>
      <c r="K40" s="9" t="s">
        <v>131</v>
      </c>
      <c r="L40" s="9">
        <v>1</v>
      </c>
      <c r="M40" s="9">
        <f t="shared" si="1"/>
        <v>1</v>
      </c>
    </row>
    <row r="41" spans="1:13">
      <c r="A41" s="5">
        <v>7</v>
      </c>
      <c r="B41" s="62" t="s">
        <v>13</v>
      </c>
      <c r="C41" s="62"/>
      <c r="D41" s="62" t="s">
        <v>118</v>
      </c>
      <c r="E41" s="62"/>
      <c r="F41" s="62"/>
      <c r="G41" s="62"/>
      <c r="H41" s="62"/>
      <c r="I41" s="62"/>
      <c r="J41" s="9">
        <v>1</v>
      </c>
      <c r="K41" s="9" t="s">
        <v>131</v>
      </c>
      <c r="L41" s="9">
        <v>1</v>
      </c>
      <c r="M41" s="9">
        <f t="shared" si="1"/>
        <v>1</v>
      </c>
    </row>
    <row r="42" spans="1:13">
      <c r="A42" s="5">
        <v>8</v>
      </c>
      <c r="B42" s="62" t="s">
        <v>105</v>
      </c>
      <c r="C42" s="62"/>
      <c r="D42" s="62" t="s">
        <v>14</v>
      </c>
      <c r="E42" s="62"/>
      <c r="F42" s="62"/>
      <c r="G42" s="62"/>
      <c r="H42" s="62"/>
      <c r="I42" s="62"/>
      <c r="J42" s="9">
        <v>1</v>
      </c>
      <c r="K42" s="9" t="s">
        <v>131</v>
      </c>
      <c r="L42" s="9">
        <v>1</v>
      </c>
      <c r="M42" s="9">
        <f t="shared" si="1"/>
        <v>1</v>
      </c>
    </row>
    <row r="43" spans="1:13">
      <c r="A43" s="5">
        <v>9</v>
      </c>
      <c r="B43" s="62" t="s">
        <v>117</v>
      </c>
      <c r="C43" s="62"/>
      <c r="D43" s="62" t="s">
        <v>116</v>
      </c>
      <c r="E43" s="62"/>
      <c r="F43" s="62"/>
      <c r="G43" s="62"/>
      <c r="H43" s="62"/>
      <c r="I43" s="62"/>
      <c r="J43" s="9">
        <v>1</v>
      </c>
      <c r="K43" s="9" t="s">
        <v>131</v>
      </c>
      <c r="L43" s="9">
        <v>1</v>
      </c>
      <c r="M43" s="9">
        <f t="shared" si="1"/>
        <v>1</v>
      </c>
    </row>
    <row r="44" spans="1:13">
      <c r="A44" s="5">
        <v>10</v>
      </c>
      <c r="B44" s="62" t="s">
        <v>19</v>
      </c>
      <c r="C44" s="62"/>
      <c r="D44" s="62" t="s">
        <v>17</v>
      </c>
      <c r="E44" s="62"/>
      <c r="F44" s="62"/>
      <c r="G44" s="62"/>
      <c r="H44" s="62"/>
      <c r="I44" s="62"/>
      <c r="J44" s="9">
        <v>1</v>
      </c>
      <c r="K44" s="9" t="s">
        <v>131</v>
      </c>
      <c r="L44" s="9">
        <v>1</v>
      </c>
      <c r="M44" s="9">
        <f t="shared" si="1"/>
        <v>1</v>
      </c>
    </row>
    <row r="45" spans="1:13">
      <c r="A45" s="5">
        <v>11</v>
      </c>
      <c r="B45" s="62" t="s">
        <v>18</v>
      </c>
      <c r="C45" s="62"/>
      <c r="D45" s="62" t="s">
        <v>29</v>
      </c>
      <c r="E45" s="62"/>
      <c r="F45" s="62"/>
      <c r="G45" s="62"/>
      <c r="H45" s="62"/>
      <c r="I45" s="62"/>
      <c r="J45" s="9">
        <v>10</v>
      </c>
      <c r="K45" s="9" t="s">
        <v>133</v>
      </c>
      <c r="L45" s="9">
        <v>1</v>
      </c>
      <c r="M45" s="9">
        <f t="shared" si="1"/>
        <v>10</v>
      </c>
    </row>
    <row r="46" spans="1:13">
      <c r="A46" s="5">
        <v>12</v>
      </c>
      <c r="B46" s="62" t="s">
        <v>9</v>
      </c>
      <c r="C46" s="62"/>
      <c r="D46" s="62" t="s">
        <v>115</v>
      </c>
      <c r="E46" s="62"/>
      <c r="F46" s="62"/>
      <c r="G46" s="62"/>
      <c r="H46" s="62"/>
      <c r="I46" s="62"/>
      <c r="J46" s="9">
        <v>5</v>
      </c>
      <c r="K46" s="9" t="s">
        <v>133</v>
      </c>
      <c r="L46" s="9">
        <v>1</v>
      </c>
      <c r="M46" s="9">
        <f t="shared" si="1"/>
        <v>5</v>
      </c>
    </row>
    <row r="47" spans="1:13">
      <c r="A47" s="5">
        <v>13</v>
      </c>
      <c r="B47" s="62" t="s">
        <v>114</v>
      </c>
      <c r="C47" s="62"/>
      <c r="D47" s="62" t="s">
        <v>111</v>
      </c>
      <c r="E47" s="62"/>
      <c r="F47" s="62"/>
      <c r="G47" s="62"/>
      <c r="H47" s="62"/>
      <c r="I47" s="62"/>
      <c r="J47" s="9">
        <v>10</v>
      </c>
      <c r="K47" s="9" t="s">
        <v>133</v>
      </c>
      <c r="L47" s="9">
        <v>1</v>
      </c>
      <c r="M47" s="9">
        <f t="shared" si="1"/>
        <v>10</v>
      </c>
    </row>
    <row r="48" spans="1:13">
      <c r="A48" s="5">
        <v>14</v>
      </c>
      <c r="B48" s="62" t="s">
        <v>10</v>
      </c>
      <c r="C48" s="62"/>
      <c r="D48" s="62" t="s">
        <v>12</v>
      </c>
      <c r="E48" s="62"/>
      <c r="F48" s="62"/>
      <c r="G48" s="62"/>
      <c r="H48" s="62"/>
      <c r="I48" s="62"/>
      <c r="J48" s="9">
        <v>1</v>
      </c>
      <c r="K48" s="9" t="s">
        <v>131</v>
      </c>
      <c r="L48" s="9">
        <v>1</v>
      </c>
      <c r="M48" s="9">
        <f t="shared" si="1"/>
        <v>1</v>
      </c>
    </row>
    <row r="49" spans="1:13">
      <c r="A49" s="5"/>
      <c r="B49" s="86"/>
      <c r="C49" s="86"/>
      <c r="D49" s="62"/>
      <c r="E49" s="62"/>
      <c r="F49" s="62"/>
      <c r="G49" s="62"/>
      <c r="H49" s="62"/>
      <c r="I49" s="62"/>
      <c r="J49" s="9"/>
      <c r="K49" s="22" t="s">
        <v>136</v>
      </c>
      <c r="L49" s="9"/>
      <c r="M49" s="9">
        <f>SUM(M35:M48)</f>
        <v>60</v>
      </c>
    </row>
    <row r="50" spans="1:13">
      <c r="A50" s="71" t="s">
        <v>21</v>
      </c>
      <c r="B50" s="71"/>
      <c r="C50" s="71"/>
      <c r="D50" s="71"/>
    </row>
    <row r="51" spans="1:13">
      <c r="A51" s="1"/>
      <c r="B51" s="1"/>
    </row>
    <row r="52" spans="1:13">
      <c r="A52" s="3" t="s">
        <v>1</v>
      </c>
      <c r="B52" s="70" t="s">
        <v>3</v>
      </c>
      <c r="C52" s="70"/>
      <c r="D52" s="70" t="s">
        <v>4</v>
      </c>
      <c r="E52" s="70"/>
      <c r="F52" s="70"/>
      <c r="G52" s="70"/>
      <c r="H52" s="70"/>
      <c r="I52" s="70"/>
      <c r="J52" s="12" t="s">
        <v>6</v>
      </c>
      <c r="K52" s="12" t="s">
        <v>128</v>
      </c>
      <c r="L52" s="12" t="s">
        <v>129</v>
      </c>
      <c r="M52" s="12" t="s">
        <v>130</v>
      </c>
    </row>
    <row r="53" spans="1:13">
      <c r="A53" s="85">
        <v>1</v>
      </c>
      <c r="B53" s="63" t="s">
        <v>42</v>
      </c>
      <c r="C53" s="63"/>
      <c r="D53" s="84" t="s">
        <v>79</v>
      </c>
      <c r="E53" s="84"/>
      <c r="F53" s="84"/>
      <c r="G53" s="84"/>
      <c r="H53" s="84"/>
      <c r="I53" s="84"/>
      <c r="J53" s="82">
        <v>1</v>
      </c>
      <c r="K53" s="82" t="s">
        <v>131</v>
      </c>
      <c r="L53" s="82">
        <v>1</v>
      </c>
      <c r="M53" s="82">
        <f>J53*L53</f>
        <v>1</v>
      </c>
    </row>
    <row r="54" spans="1:13">
      <c r="A54" s="85"/>
      <c r="B54" s="63"/>
      <c r="C54" s="63"/>
      <c r="D54" s="84"/>
      <c r="E54" s="84"/>
      <c r="F54" s="84"/>
      <c r="G54" s="84"/>
      <c r="H54" s="84"/>
      <c r="I54" s="84"/>
      <c r="J54" s="83"/>
      <c r="K54" s="83"/>
      <c r="L54" s="83"/>
      <c r="M54" s="83"/>
    </row>
    <row r="55" spans="1:13">
      <c r="A55" s="16">
        <v>2</v>
      </c>
      <c r="B55" s="63" t="s">
        <v>42</v>
      </c>
      <c r="C55" s="63"/>
      <c r="D55" s="63" t="s">
        <v>80</v>
      </c>
      <c r="E55" s="63"/>
      <c r="F55" s="63"/>
      <c r="G55" s="63"/>
      <c r="H55" s="63"/>
      <c r="I55" s="63"/>
      <c r="J55" s="11">
        <v>1</v>
      </c>
      <c r="K55" s="11" t="s">
        <v>131</v>
      </c>
      <c r="L55" s="11">
        <v>1</v>
      </c>
      <c r="M55" s="11">
        <f>J55*L55</f>
        <v>1</v>
      </c>
    </row>
    <row r="56" spans="1:13">
      <c r="A56" s="16">
        <v>3</v>
      </c>
      <c r="B56" s="63" t="s">
        <v>42</v>
      </c>
      <c r="C56" s="63"/>
      <c r="D56" s="63" t="s">
        <v>43</v>
      </c>
      <c r="E56" s="63"/>
      <c r="F56" s="63"/>
      <c r="G56" s="63"/>
      <c r="H56" s="63"/>
      <c r="I56" s="63"/>
      <c r="J56" s="11">
        <v>1</v>
      </c>
      <c r="K56" s="11" t="s">
        <v>131</v>
      </c>
      <c r="L56" s="11">
        <v>1</v>
      </c>
      <c r="M56" s="11">
        <f t="shared" ref="M56:M58" si="2">J56*L56</f>
        <v>1</v>
      </c>
    </row>
    <row r="57" spans="1:13">
      <c r="A57" s="16">
        <v>4</v>
      </c>
      <c r="B57" s="63" t="s">
        <v>42</v>
      </c>
      <c r="C57" s="63"/>
      <c r="D57" s="63" t="s">
        <v>44</v>
      </c>
      <c r="E57" s="63"/>
      <c r="F57" s="63"/>
      <c r="G57" s="63"/>
      <c r="H57" s="63"/>
      <c r="I57" s="63"/>
      <c r="J57" s="11">
        <v>1</v>
      </c>
      <c r="K57" s="11" t="s">
        <v>131</v>
      </c>
      <c r="L57" s="11">
        <v>1</v>
      </c>
      <c r="M57" s="11">
        <f t="shared" si="2"/>
        <v>1</v>
      </c>
    </row>
    <row r="58" spans="1:13">
      <c r="A58" s="16">
        <v>5</v>
      </c>
      <c r="B58" s="63" t="s">
        <v>22</v>
      </c>
      <c r="C58" s="63"/>
      <c r="D58" s="63" t="s">
        <v>23</v>
      </c>
      <c r="E58" s="63"/>
      <c r="F58" s="63"/>
      <c r="G58" s="63"/>
      <c r="H58" s="63"/>
      <c r="I58" s="63"/>
      <c r="J58" s="11">
        <v>1</v>
      </c>
      <c r="K58" s="11" t="s">
        <v>131</v>
      </c>
      <c r="L58" s="11">
        <v>1</v>
      </c>
      <c r="M58" s="11">
        <f t="shared" si="2"/>
        <v>1</v>
      </c>
    </row>
    <row r="59" spans="1:13">
      <c r="A59" s="85">
        <v>6</v>
      </c>
      <c r="B59" s="63" t="s">
        <v>24</v>
      </c>
      <c r="C59" s="63"/>
      <c r="D59" s="84" t="s">
        <v>45</v>
      </c>
      <c r="E59" s="84"/>
      <c r="F59" s="84"/>
      <c r="G59" s="84"/>
      <c r="H59" s="84"/>
      <c r="I59" s="84"/>
      <c r="J59" s="82">
        <v>1</v>
      </c>
      <c r="K59" s="82" t="s">
        <v>131</v>
      </c>
      <c r="L59" s="82">
        <v>1</v>
      </c>
      <c r="M59" s="82">
        <f>J59*L59</f>
        <v>1</v>
      </c>
    </row>
    <row r="60" spans="1:13">
      <c r="A60" s="85"/>
      <c r="B60" s="63"/>
      <c r="C60" s="63"/>
      <c r="D60" s="84"/>
      <c r="E60" s="84"/>
      <c r="F60" s="84"/>
      <c r="G60" s="84"/>
      <c r="H60" s="84"/>
      <c r="I60" s="84"/>
      <c r="J60" s="83"/>
      <c r="K60" s="83"/>
      <c r="L60" s="83"/>
      <c r="M60" s="83"/>
    </row>
    <row r="61" spans="1:13">
      <c r="A61" s="16">
        <v>7</v>
      </c>
      <c r="B61" s="63" t="s">
        <v>10</v>
      </c>
      <c r="C61" s="63"/>
      <c r="D61" s="63" t="s">
        <v>113</v>
      </c>
      <c r="E61" s="63"/>
      <c r="F61" s="63"/>
      <c r="G61" s="63"/>
      <c r="H61" s="63"/>
      <c r="I61" s="63"/>
      <c r="J61" s="11">
        <v>1</v>
      </c>
      <c r="K61" s="11" t="s">
        <v>131</v>
      </c>
      <c r="L61" s="11">
        <v>1</v>
      </c>
      <c r="M61" s="11">
        <f>J61*L61</f>
        <v>1</v>
      </c>
    </row>
    <row r="62" spans="1:13" ht="14.5" customHeight="1">
      <c r="A62" s="16">
        <v>8</v>
      </c>
      <c r="B62" s="63" t="s">
        <v>112</v>
      </c>
      <c r="C62" s="63"/>
      <c r="D62" s="63" t="s">
        <v>111</v>
      </c>
      <c r="E62" s="63"/>
      <c r="F62" s="63"/>
      <c r="G62" s="63"/>
      <c r="H62" s="63"/>
      <c r="I62" s="63"/>
      <c r="J62" s="11">
        <v>10</v>
      </c>
      <c r="K62" s="11" t="s">
        <v>133</v>
      </c>
      <c r="L62" s="11">
        <v>1</v>
      </c>
      <c r="M62" s="11">
        <f t="shared" ref="M62:M63" si="3">J62*L62</f>
        <v>10</v>
      </c>
    </row>
    <row r="63" spans="1:13" ht="14.5" customHeight="1">
      <c r="A63" s="16">
        <v>9</v>
      </c>
      <c r="B63" s="63" t="s">
        <v>10</v>
      </c>
      <c r="C63" s="63"/>
      <c r="D63" s="63" t="s">
        <v>110</v>
      </c>
      <c r="E63" s="63"/>
      <c r="F63" s="63"/>
      <c r="G63" s="63"/>
      <c r="H63" s="63"/>
      <c r="I63" s="63"/>
      <c r="J63" s="11">
        <v>1</v>
      </c>
      <c r="K63" s="11" t="s">
        <v>131</v>
      </c>
      <c r="L63" s="11">
        <v>1</v>
      </c>
      <c r="M63" s="11">
        <f t="shared" si="3"/>
        <v>1</v>
      </c>
    </row>
    <row r="64" spans="1:13">
      <c r="A64" s="16">
        <v>10</v>
      </c>
      <c r="B64" s="63" t="s">
        <v>47</v>
      </c>
      <c r="C64" s="63"/>
      <c r="D64" s="63" t="s">
        <v>56</v>
      </c>
      <c r="E64" s="63"/>
      <c r="F64" s="63"/>
      <c r="G64" s="63"/>
      <c r="H64" s="63"/>
      <c r="I64" s="63"/>
      <c r="J64" s="11">
        <v>1</v>
      </c>
      <c r="K64" s="11" t="s">
        <v>132</v>
      </c>
      <c r="L64" s="11">
        <v>1</v>
      </c>
      <c r="M64" s="11">
        <f>J64*L64</f>
        <v>1</v>
      </c>
    </row>
    <row r="65" spans="1:13">
      <c r="A65" s="6">
        <v>11</v>
      </c>
      <c r="B65" s="63" t="s">
        <v>48</v>
      </c>
      <c r="C65" s="63"/>
      <c r="D65" s="63" t="s">
        <v>84</v>
      </c>
      <c r="E65" s="63"/>
      <c r="F65" s="63"/>
      <c r="G65" s="63"/>
      <c r="H65" s="63"/>
      <c r="I65" s="63"/>
      <c r="J65" s="11">
        <v>1</v>
      </c>
      <c r="K65" s="11" t="s">
        <v>132</v>
      </c>
      <c r="L65" s="11">
        <v>1</v>
      </c>
      <c r="M65" s="11">
        <f>J65*L65</f>
        <v>1</v>
      </c>
    </row>
    <row r="66" spans="1:13">
      <c r="A66" s="64">
        <v>12</v>
      </c>
      <c r="B66" s="63" t="s">
        <v>49</v>
      </c>
      <c r="C66" s="63"/>
      <c r="D66" s="84" t="s">
        <v>109</v>
      </c>
      <c r="E66" s="84"/>
      <c r="F66" s="84"/>
      <c r="G66" s="84"/>
      <c r="H66" s="84"/>
      <c r="I66" s="84"/>
      <c r="J66" s="82">
        <v>1</v>
      </c>
      <c r="K66" s="82" t="s">
        <v>131</v>
      </c>
      <c r="L66" s="82">
        <v>1</v>
      </c>
      <c r="M66" s="82">
        <f>J66*L66</f>
        <v>1</v>
      </c>
    </row>
    <row r="67" spans="1:13">
      <c r="A67" s="64"/>
      <c r="B67" s="63"/>
      <c r="C67" s="63"/>
      <c r="D67" s="84"/>
      <c r="E67" s="84"/>
      <c r="F67" s="84"/>
      <c r="G67" s="84"/>
      <c r="H67" s="84"/>
      <c r="I67" s="84"/>
      <c r="J67" s="83"/>
      <c r="K67" s="83"/>
      <c r="L67" s="83"/>
      <c r="M67" s="83"/>
    </row>
    <row r="68" spans="1:13">
      <c r="A68" s="6">
        <v>13</v>
      </c>
      <c r="B68" s="63" t="s">
        <v>82</v>
      </c>
      <c r="C68" s="63"/>
      <c r="D68" s="63" t="s">
        <v>86</v>
      </c>
      <c r="E68" s="63"/>
      <c r="F68" s="63"/>
      <c r="G68" s="63"/>
      <c r="H68" s="63"/>
      <c r="I68" s="63"/>
      <c r="J68" s="11">
        <v>1</v>
      </c>
      <c r="K68" s="11" t="s">
        <v>132</v>
      </c>
      <c r="L68" s="11">
        <v>1</v>
      </c>
      <c r="M68" s="11">
        <f>J68*L68</f>
        <v>1</v>
      </c>
    </row>
    <row r="69" spans="1:13">
      <c r="A69" s="6">
        <v>14</v>
      </c>
      <c r="B69" s="63" t="s">
        <v>83</v>
      </c>
      <c r="C69" s="63"/>
      <c r="D69" s="63" t="s">
        <v>87</v>
      </c>
      <c r="E69" s="63"/>
      <c r="F69" s="63"/>
      <c r="G69" s="63"/>
      <c r="H69" s="63"/>
      <c r="I69" s="63"/>
      <c r="J69" s="11">
        <v>1</v>
      </c>
      <c r="K69" s="11" t="s">
        <v>132</v>
      </c>
      <c r="L69" s="11">
        <v>1</v>
      </c>
      <c r="M69" s="11">
        <f t="shared" ref="M69:M72" si="4">J69*L69</f>
        <v>1</v>
      </c>
    </row>
    <row r="70" spans="1:13">
      <c r="A70" s="6">
        <v>15</v>
      </c>
      <c r="B70" s="63" t="s">
        <v>108</v>
      </c>
      <c r="C70" s="63"/>
      <c r="D70" s="63" t="s">
        <v>107</v>
      </c>
      <c r="E70" s="63"/>
      <c r="F70" s="63"/>
      <c r="G70" s="63"/>
      <c r="H70" s="63"/>
      <c r="I70" s="63"/>
      <c r="J70" s="11">
        <v>3</v>
      </c>
      <c r="K70" s="11" t="s">
        <v>132</v>
      </c>
      <c r="L70" s="11">
        <v>1</v>
      </c>
      <c r="M70" s="11">
        <f t="shared" si="4"/>
        <v>3</v>
      </c>
    </row>
    <row r="71" spans="1:13">
      <c r="A71" s="6">
        <v>16</v>
      </c>
      <c r="B71" s="63" t="s">
        <v>16</v>
      </c>
      <c r="C71" s="63"/>
      <c r="D71" s="63" t="s">
        <v>106</v>
      </c>
      <c r="E71" s="63"/>
      <c r="F71" s="63"/>
      <c r="G71" s="63"/>
      <c r="H71" s="63"/>
      <c r="I71" s="63"/>
      <c r="J71" s="11">
        <v>1</v>
      </c>
      <c r="K71" s="11" t="s">
        <v>131</v>
      </c>
      <c r="L71" s="11">
        <v>1</v>
      </c>
      <c r="M71" s="11">
        <f t="shared" si="4"/>
        <v>1</v>
      </c>
    </row>
    <row r="72" spans="1:13">
      <c r="A72" s="6">
        <v>17</v>
      </c>
      <c r="B72" s="63" t="s">
        <v>13</v>
      </c>
      <c r="C72" s="63"/>
      <c r="D72" s="63" t="s">
        <v>89</v>
      </c>
      <c r="E72" s="63"/>
      <c r="F72" s="63"/>
      <c r="G72" s="63"/>
      <c r="H72" s="63"/>
      <c r="I72" s="63"/>
      <c r="J72" s="11">
        <v>1</v>
      </c>
      <c r="K72" s="11" t="s">
        <v>131</v>
      </c>
      <c r="L72" s="11">
        <v>1</v>
      </c>
      <c r="M72" s="11">
        <f t="shared" si="4"/>
        <v>1</v>
      </c>
    </row>
    <row r="73" spans="1:13">
      <c r="A73" s="64">
        <v>18</v>
      </c>
      <c r="B73" s="63" t="s">
        <v>105</v>
      </c>
      <c r="C73" s="63"/>
      <c r="D73" s="84" t="s">
        <v>104</v>
      </c>
      <c r="E73" s="84"/>
      <c r="F73" s="84"/>
      <c r="G73" s="84"/>
      <c r="H73" s="84"/>
      <c r="I73" s="84"/>
      <c r="J73" s="82">
        <v>1</v>
      </c>
      <c r="K73" s="82" t="s">
        <v>132</v>
      </c>
      <c r="L73" s="82">
        <v>1</v>
      </c>
      <c r="M73" s="82">
        <f>J73*L73</f>
        <v>1</v>
      </c>
    </row>
    <row r="74" spans="1:13">
      <c r="A74" s="64"/>
      <c r="B74" s="63"/>
      <c r="C74" s="63"/>
      <c r="D74" s="84"/>
      <c r="E74" s="84"/>
      <c r="F74" s="84"/>
      <c r="G74" s="84"/>
      <c r="H74" s="84"/>
      <c r="I74" s="84"/>
      <c r="J74" s="83"/>
      <c r="K74" s="83"/>
      <c r="L74" s="83"/>
      <c r="M74" s="83"/>
    </row>
    <row r="75" spans="1:13">
      <c r="A75" s="6">
        <v>19</v>
      </c>
      <c r="B75" s="63" t="s">
        <v>50</v>
      </c>
      <c r="C75" s="63"/>
      <c r="D75" s="63" t="s">
        <v>58</v>
      </c>
      <c r="E75" s="63"/>
      <c r="F75" s="63"/>
      <c r="G75" s="63"/>
      <c r="H75" s="63"/>
      <c r="I75" s="63"/>
      <c r="J75" s="11">
        <v>1</v>
      </c>
      <c r="K75" s="11" t="s">
        <v>132</v>
      </c>
      <c r="L75" s="11">
        <v>1</v>
      </c>
      <c r="M75" s="11">
        <f>J75*L75</f>
        <v>1</v>
      </c>
    </row>
    <row r="76" spans="1:13">
      <c r="A76" s="6">
        <v>20</v>
      </c>
      <c r="B76" s="63" t="s">
        <v>51</v>
      </c>
      <c r="C76" s="63"/>
      <c r="D76" s="63" t="s">
        <v>102</v>
      </c>
      <c r="E76" s="63"/>
      <c r="F76" s="63"/>
      <c r="G76" s="63"/>
      <c r="H76" s="63"/>
      <c r="I76" s="63"/>
      <c r="J76" s="11">
        <v>1</v>
      </c>
      <c r="K76" s="11" t="s">
        <v>132</v>
      </c>
      <c r="L76" s="11">
        <v>1</v>
      </c>
      <c r="M76" s="11">
        <f t="shared" ref="M76:M79" si="5">J76*L76</f>
        <v>1</v>
      </c>
    </row>
    <row r="77" spans="1:13">
      <c r="A77" s="6">
        <v>21</v>
      </c>
      <c r="B77" s="63" t="s">
        <v>103</v>
      </c>
      <c r="C77" s="63"/>
      <c r="D77" s="63" t="s">
        <v>102</v>
      </c>
      <c r="E77" s="63"/>
      <c r="F77" s="63"/>
      <c r="G77" s="63"/>
      <c r="H77" s="63"/>
      <c r="I77" s="63"/>
      <c r="J77" s="11">
        <v>1</v>
      </c>
      <c r="K77" s="11" t="s">
        <v>132</v>
      </c>
      <c r="L77" s="11">
        <v>1</v>
      </c>
      <c r="M77" s="11">
        <f t="shared" si="5"/>
        <v>1</v>
      </c>
    </row>
    <row r="78" spans="1:13">
      <c r="A78" s="6">
        <v>22</v>
      </c>
      <c r="B78" s="63" t="s">
        <v>101</v>
      </c>
      <c r="C78" s="63"/>
      <c r="D78" s="63" t="s">
        <v>100</v>
      </c>
      <c r="E78" s="63"/>
      <c r="F78" s="63"/>
      <c r="G78" s="63"/>
      <c r="H78" s="63"/>
      <c r="I78" s="63"/>
      <c r="J78" s="11">
        <v>1</v>
      </c>
      <c r="K78" s="11" t="s">
        <v>131</v>
      </c>
      <c r="L78" s="11">
        <v>1</v>
      </c>
      <c r="M78" s="11">
        <f t="shared" si="5"/>
        <v>1</v>
      </c>
    </row>
    <row r="79" spans="1:13">
      <c r="A79" s="6">
        <v>23</v>
      </c>
      <c r="B79" s="63" t="s">
        <v>52</v>
      </c>
      <c r="C79" s="63"/>
      <c r="D79" s="63" t="s">
        <v>59</v>
      </c>
      <c r="E79" s="63"/>
      <c r="F79" s="63"/>
      <c r="G79" s="63"/>
      <c r="H79" s="63"/>
      <c r="I79" s="63"/>
      <c r="J79" s="11">
        <v>1</v>
      </c>
      <c r="K79" s="11" t="s">
        <v>132</v>
      </c>
      <c r="L79" s="11">
        <v>1</v>
      </c>
      <c r="M79" s="11">
        <f t="shared" si="5"/>
        <v>1</v>
      </c>
    </row>
    <row r="80" spans="1:13" ht="14.5" customHeight="1">
      <c r="A80" s="64">
        <v>24</v>
      </c>
      <c r="B80" s="63" t="s">
        <v>53</v>
      </c>
      <c r="C80" s="63"/>
      <c r="D80" s="84" t="s">
        <v>99</v>
      </c>
      <c r="E80" s="84"/>
      <c r="F80" s="84"/>
      <c r="G80" s="84"/>
      <c r="H80" s="84"/>
      <c r="I80" s="84"/>
      <c r="J80" s="82">
        <v>1</v>
      </c>
      <c r="K80" s="82" t="s">
        <v>132</v>
      </c>
      <c r="L80" s="82">
        <v>1</v>
      </c>
      <c r="M80" s="82">
        <f>J80*L80</f>
        <v>1</v>
      </c>
    </row>
    <row r="81" spans="1:13">
      <c r="A81" s="64"/>
      <c r="B81" s="63"/>
      <c r="C81" s="63"/>
      <c r="D81" s="84"/>
      <c r="E81" s="84"/>
      <c r="F81" s="84"/>
      <c r="G81" s="84"/>
      <c r="H81" s="84"/>
      <c r="I81" s="84"/>
      <c r="J81" s="83"/>
      <c r="K81" s="83"/>
      <c r="L81" s="83"/>
      <c r="M81" s="83"/>
    </row>
    <row r="82" spans="1:13">
      <c r="A82" s="6">
        <v>25</v>
      </c>
      <c r="B82" s="63" t="s">
        <v>54</v>
      </c>
      <c r="C82" s="63"/>
      <c r="D82" s="63" t="s">
        <v>92</v>
      </c>
      <c r="E82" s="63"/>
      <c r="F82" s="63"/>
      <c r="G82" s="63"/>
      <c r="H82" s="63"/>
      <c r="I82" s="63"/>
      <c r="J82" s="11">
        <v>1</v>
      </c>
      <c r="K82" s="11" t="s">
        <v>132</v>
      </c>
      <c r="L82" s="11">
        <v>1</v>
      </c>
      <c r="M82" s="11">
        <f>J82*L82</f>
        <v>1</v>
      </c>
    </row>
    <row r="83" spans="1:13">
      <c r="A83" s="6">
        <v>26</v>
      </c>
      <c r="B83" s="63" t="s">
        <v>55</v>
      </c>
      <c r="C83" s="63"/>
      <c r="D83" s="63" t="s">
        <v>92</v>
      </c>
      <c r="E83" s="63"/>
      <c r="F83" s="63"/>
      <c r="G83" s="63"/>
      <c r="H83" s="63"/>
      <c r="I83" s="63"/>
      <c r="J83" s="11">
        <v>1</v>
      </c>
      <c r="K83" s="11" t="s">
        <v>132</v>
      </c>
      <c r="L83" s="11">
        <v>1</v>
      </c>
      <c r="M83" s="11">
        <f t="shared" ref="M83:M88" si="6">J83*L83</f>
        <v>1</v>
      </c>
    </row>
    <row r="84" spans="1:13">
      <c r="A84" s="6">
        <v>27</v>
      </c>
      <c r="B84" s="63" t="s">
        <v>20</v>
      </c>
      <c r="C84" s="63"/>
      <c r="D84" s="63" t="s">
        <v>93</v>
      </c>
      <c r="E84" s="63"/>
      <c r="F84" s="63"/>
      <c r="G84" s="63"/>
      <c r="H84" s="63"/>
      <c r="I84" s="63"/>
      <c r="J84" s="11">
        <v>1</v>
      </c>
      <c r="K84" s="11" t="s">
        <v>131</v>
      </c>
      <c r="L84" s="11">
        <v>1</v>
      </c>
      <c r="M84" s="11">
        <f t="shared" si="6"/>
        <v>1</v>
      </c>
    </row>
    <row r="85" spans="1:13">
      <c r="A85" s="6">
        <v>28</v>
      </c>
      <c r="B85" s="63" t="s">
        <v>10</v>
      </c>
      <c r="C85" s="63"/>
      <c r="D85" s="63" t="s">
        <v>98</v>
      </c>
      <c r="E85" s="63"/>
      <c r="F85" s="63"/>
      <c r="G85" s="63"/>
      <c r="H85" s="63"/>
      <c r="I85" s="63"/>
      <c r="J85" s="11">
        <v>1</v>
      </c>
      <c r="K85" s="11" t="s">
        <v>131</v>
      </c>
      <c r="L85" s="11">
        <v>1</v>
      </c>
      <c r="M85" s="11">
        <f t="shared" si="6"/>
        <v>1</v>
      </c>
    </row>
    <row r="86" spans="1:13">
      <c r="A86" s="6">
        <v>29</v>
      </c>
      <c r="B86" s="63" t="s">
        <v>9</v>
      </c>
      <c r="C86" s="63"/>
      <c r="D86" s="63" t="s">
        <v>97</v>
      </c>
      <c r="E86" s="63"/>
      <c r="F86" s="63"/>
      <c r="G86" s="63"/>
      <c r="H86" s="63"/>
      <c r="I86" s="63"/>
      <c r="J86" s="11">
        <v>20</v>
      </c>
      <c r="K86" s="11" t="s">
        <v>133</v>
      </c>
      <c r="L86" s="11">
        <v>1</v>
      </c>
      <c r="M86" s="11">
        <f t="shared" si="6"/>
        <v>20</v>
      </c>
    </row>
    <row r="87" spans="1:13">
      <c r="A87" s="6">
        <v>30</v>
      </c>
      <c r="B87" s="63" t="s">
        <v>9</v>
      </c>
      <c r="C87" s="63"/>
      <c r="D87" s="63" t="s">
        <v>96</v>
      </c>
      <c r="E87" s="63"/>
      <c r="F87" s="63"/>
      <c r="G87" s="63"/>
      <c r="H87" s="63"/>
      <c r="I87" s="63"/>
      <c r="J87" s="11">
        <v>20</v>
      </c>
      <c r="K87" s="11" t="s">
        <v>133</v>
      </c>
      <c r="L87" s="11">
        <v>1</v>
      </c>
      <c r="M87" s="11">
        <f t="shared" si="6"/>
        <v>20</v>
      </c>
    </row>
    <row r="88" spans="1:13">
      <c r="A88" s="6">
        <v>31</v>
      </c>
      <c r="B88" s="63" t="s">
        <v>10</v>
      </c>
      <c r="C88" s="63"/>
      <c r="D88" s="63" t="s">
        <v>95</v>
      </c>
      <c r="E88" s="63"/>
      <c r="F88" s="63"/>
      <c r="G88" s="63"/>
      <c r="H88" s="63"/>
      <c r="I88" s="63"/>
      <c r="J88" s="11">
        <v>1</v>
      </c>
      <c r="K88" s="11" t="s">
        <v>131</v>
      </c>
      <c r="L88" s="11">
        <v>1</v>
      </c>
      <c r="M88" s="11">
        <f t="shared" si="6"/>
        <v>1</v>
      </c>
    </row>
    <row r="89" spans="1:13" ht="14.5" customHeight="1">
      <c r="A89" s="13"/>
      <c r="B89" s="15"/>
      <c r="C89" s="15"/>
      <c r="D89" s="15"/>
      <c r="E89" s="15"/>
      <c r="F89" s="15"/>
      <c r="G89" s="15"/>
      <c r="H89" s="15"/>
      <c r="I89" s="15"/>
      <c r="J89" s="15"/>
      <c r="K89" s="36" t="s">
        <v>136</v>
      </c>
      <c r="L89" s="8"/>
      <c r="M89" s="8">
        <f>SUM(M53:M88)</f>
        <v>80</v>
      </c>
    </row>
    <row r="90" spans="1:13">
      <c r="A90" s="13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</row>
    <row r="91" spans="1:13" ht="14.5" customHeight="1" thickBot="1">
      <c r="A91" t="s">
        <v>149</v>
      </c>
      <c r="J91" s="1"/>
      <c r="L91" s="38"/>
    </row>
    <row r="92" spans="1:13">
      <c r="A92" s="39" t="s">
        <v>1</v>
      </c>
      <c r="B92" s="40" t="s">
        <v>3</v>
      </c>
      <c r="C92" s="41" t="s">
        <v>4</v>
      </c>
      <c r="D92" s="42"/>
      <c r="E92" s="42"/>
      <c r="F92" s="42"/>
      <c r="G92" s="42"/>
      <c r="H92" s="43"/>
      <c r="I92" s="42" t="s">
        <v>6</v>
      </c>
      <c r="J92" s="42" t="s">
        <v>128</v>
      </c>
      <c r="K92" s="42" t="s">
        <v>129</v>
      </c>
      <c r="L92" s="44" t="s">
        <v>130</v>
      </c>
    </row>
    <row r="93" spans="1:13">
      <c r="A93" s="56">
        <v>1</v>
      </c>
      <c r="B93" s="14" t="s">
        <v>36</v>
      </c>
      <c r="C93" s="74" t="s">
        <v>150</v>
      </c>
      <c r="D93" s="74"/>
      <c r="E93" s="74"/>
      <c r="F93" s="74"/>
      <c r="G93" s="74"/>
      <c r="H93" s="74"/>
      <c r="I93" s="18">
        <v>200</v>
      </c>
      <c r="J93" s="18" t="s">
        <v>133</v>
      </c>
      <c r="K93">
        <v>1</v>
      </c>
      <c r="L93" s="45">
        <f>I93*K93</f>
        <v>200</v>
      </c>
    </row>
    <row r="94" spans="1:13">
      <c r="A94" s="56">
        <v>2</v>
      </c>
      <c r="B94" s="14" t="s">
        <v>151</v>
      </c>
      <c r="C94" s="35" t="s">
        <v>152</v>
      </c>
      <c r="D94" s="18"/>
      <c r="E94" s="18"/>
      <c r="F94" s="18"/>
      <c r="G94" s="18"/>
      <c r="H94" s="19"/>
      <c r="I94" s="18">
        <v>1</v>
      </c>
      <c r="J94" s="18" t="s">
        <v>131</v>
      </c>
      <c r="K94" s="18">
        <v>1</v>
      </c>
      <c r="L94" s="45">
        <f>I94*K94</f>
        <v>1</v>
      </c>
    </row>
    <row r="95" spans="1:13" ht="15" thickBot="1">
      <c r="A95" s="57">
        <v>3</v>
      </c>
      <c r="B95" s="46" t="s">
        <v>153</v>
      </c>
      <c r="C95" s="47" t="s">
        <v>152</v>
      </c>
      <c r="D95" s="20"/>
      <c r="E95" s="20"/>
      <c r="F95" s="20"/>
      <c r="G95" s="20"/>
      <c r="H95" s="21"/>
      <c r="I95" s="20">
        <v>1</v>
      </c>
      <c r="J95" s="20" t="s">
        <v>131</v>
      </c>
      <c r="K95" s="20">
        <v>1</v>
      </c>
      <c r="L95" s="48">
        <f>I95*K95</f>
        <v>1</v>
      </c>
    </row>
    <row r="96" spans="1:13" ht="15" thickBot="1">
      <c r="A96" s="58"/>
      <c r="B96" s="49"/>
      <c r="C96" s="50"/>
      <c r="D96" s="51"/>
      <c r="E96" s="51"/>
      <c r="F96" s="51"/>
      <c r="G96" s="51"/>
      <c r="H96" s="52"/>
      <c r="I96" s="51"/>
      <c r="J96" s="53" t="s">
        <v>136</v>
      </c>
      <c r="K96" s="51"/>
      <c r="L96" s="54">
        <f>SUM(L93:L95)</f>
        <v>202</v>
      </c>
    </row>
    <row r="97" spans="1:12" ht="15" thickBot="1">
      <c r="A97" t="s">
        <v>154</v>
      </c>
      <c r="J97" s="1"/>
      <c r="L97" s="38"/>
    </row>
    <row r="98" spans="1:12">
      <c r="A98" s="39" t="s">
        <v>1</v>
      </c>
      <c r="B98" s="40" t="s">
        <v>3</v>
      </c>
      <c r="C98" s="41" t="s">
        <v>4</v>
      </c>
      <c r="D98" s="42"/>
      <c r="E98" s="42"/>
      <c r="F98" s="42"/>
      <c r="G98" s="42"/>
      <c r="H98" s="43"/>
      <c r="I98" s="42" t="s">
        <v>6</v>
      </c>
      <c r="J98" s="42" t="s">
        <v>128</v>
      </c>
      <c r="K98" s="42" t="s">
        <v>129</v>
      </c>
      <c r="L98" s="44" t="s">
        <v>130</v>
      </c>
    </row>
    <row r="99" spans="1:12" ht="15" thickBot="1">
      <c r="A99" s="57">
        <v>1</v>
      </c>
      <c r="B99" s="46" t="s">
        <v>155</v>
      </c>
      <c r="C99" s="81" t="s">
        <v>25</v>
      </c>
      <c r="D99" s="81"/>
      <c r="E99" s="81"/>
      <c r="F99" s="81"/>
      <c r="G99" s="81"/>
      <c r="H99" s="81"/>
      <c r="I99" s="20">
        <v>1</v>
      </c>
      <c r="J99" s="20" t="s">
        <v>132</v>
      </c>
      <c r="K99">
        <v>1</v>
      </c>
      <c r="L99" s="48">
        <f>I99*K99</f>
        <v>1</v>
      </c>
    </row>
    <row r="100" spans="1:12" ht="15" thickBot="1">
      <c r="A100" s="58"/>
      <c r="B100" s="49"/>
      <c r="C100" s="50"/>
      <c r="D100" s="51"/>
      <c r="E100" s="51"/>
      <c r="F100" s="51"/>
      <c r="G100" s="51"/>
      <c r="H100" s="52"/>
      <c r="I100" s="53" t="s">
        <v>136</v>
      </c>
      <c r="J100" s="51"/>
      <c r="K100" s="51"/>
      <c r="L100" s="54">
        <f>L99</f>
        <v>1</v>
      </c>
    </row>
    <row r="101" spans="1:12" ht="15" thickBot="1">
      <c r="A101" t="s">
        <v>156</v>
      </c>
      <c r="J101" s="1"/>
      <c r="L101" s="38"/>
    </row>
    <row r="102" spans="1:12">
      <c r="A102" s="39" t="s">
        <v>1</v>
      </c>
      <c r="B102" s="40" t="s">
        <v>3</v>
      </c>
      <c r="C102" s="41" t="s">
        <v>4</v>
      </c>
      <c r="D102" s="42"/>
      <c r="E102" s="42"/>
      <c r="F102" s="42"/>
      <c r="G102" s="42"/>
      <c r="H102" s="43"/>
      <c r="I102" s="42" t="s">
        <v>6</v>
      </c>
      <c r="J102" s="42" t="s">
        <v>128</v>
      </c>
      <c r="K102" s="42" t="s">
        <v>129</v>
      </c>
      <c r="L102" s="44" t="s">
        <v>130</v>
      </c>
    </row>
    <row r="103" spans="1:12">
      <c r="A103" s="56">
        <v>1</v>
      </c>
      <c r="B103" s="14" t="s">
        <v>165</v>
      </c>
      <c r="C103" s="75" t="s">
        <v>157</v>
      </c>
      <c r="D103" s="76"/>
      <c r="E103" s="76"/>
      <c r="F103" s="76"/>
      <c r="G103" s="76"/>
      <c r="H103" s="77"/>
      <c r="I103" s="18">
        <v>1</v>
      </c>
      <c r="J103" s="18" t="s">
        <v>131</v>
      </c>
      <c r="K103">
        <v>1</v>
      </c>
      <c r="L103" s="45">
        <f>I103*K103</f>
        <v>1</v>
      </c>
    </row>
    <row r="104" spans="1:12">
      <c r="A104" s="56">
        <v>2</v>
      </c>
      <c r="B104" s="14" t="s">
        <v>166</v>
      </c>
      <c r="C104" s="35" t="s">
        <v>158</v>
      </c>
      <c r="D104" s="18"/>
      <c r="E104" s="18"/>
      <c r="F104" s="18"/>
      <c r="G104" s="18"/>
      <c r="H104" s="19"/>
      <c r="I104" s="18">
        <v>1</v>
      </c>
      <c r="J104" s="18" t="s">
        <v>131</v>
      </c>
      <c r="K104" s="18">
        <v>1</v>
      </c>
      <c r="L104" s="45">
        <f>I104*K104</f>
        <v>1</v>
      </c>
    </row>
    <row r="105" spans="1:12">
      <c r="A105" s="56">
        <v>3</v>
      </c>
      <c r="B105" s="14" t="s">
        <v>167</v>
      </c>
      <c r="C105" s="75" t="s">
        <v>159</v>
      </c>
      <c r="D105" s="76"/>
      <c r="E105" s="76"/>
      <c r="F105" s="76"/>
      <c r="G105" s="76"/>
      <c r="H105" s="77"/>
      <c r="I105" s="18">
        <v>1</v>
      </c>
      <c r="J105" s="18" t="s">
        <v>131</v>
      </c>
      <c r="K105">
        <v>1</v>
      </c>
      <c r="L105" s="45">
        <f>I105*K105</f>
        <v>1</v>
      </c>
    </row>
    <row r="106" spans="1:12">
      <c r="A106" s="56">
        <v>4</v>
      </c>
      <c r="B106" s="14" t="s">
        <v>168</v>
      </c>
      <c r="C106" s="35" t="s">
        <v>160</v>
      </c>
      <c r="D106" s="18"/>
      <c r="E106" s="18"/>
      <c r="F106" s="18"/>
      <c r="G106" s="18"/>
      <c r="H106" s="19"/>
      <c r="I106" s="18">
        <v>1</v>
      </c>
      <c r="J106" s="18" t="s">
        <v>131</v>
      </c>
      <c r="K106" s="18">
        <v>1</v>
      </c>
      <c r="L106" s="45">
        <f t="shared" ref="L106:L112" si="7">I106*K106</f>
        <v>1</v>
      </c>
    </row>
    <row r="107" spans="1:12">
      <c r="A107" s="56">
        <v>5</v>
      </c>
      <c r="B107" s="14" t="s">
        <v>169</v>
      </c>
      <c r="C107" s="75" t="s">
        <v>161</v>
      </c>
      <c r="D107" s="76"/>
      <c r="E107" s="76"/>
      <c r="F107" s="76"/>
      <c r="G107" s="76"/>
      <c r="H107" s="77"/>
      <c r="I107" s="18">
        <v>1</v>
      </c>
      <c r="J107" s="18" t="s">
        <v>131</v>
      </c>
      <c r="K107">
        <v>1</v>
      </c>
      <c r="L107" s="45">
        <f t="shared" si="7"/>
        <v>1</v>
      </c>
    </row>
    <row r="108" spans="1:12">
      <c r="A108" s="56">
        <v>6</v>
      </c>
      <c r="B108" s="14" t="s">
        <v>169</v>
      </c>
      <c r="C108" s="35" t="s">
        <v>162</v>
      </c>
      <c r="D108" s="18"/>
      <c r="E108" s="18"/>
      <c r="F108" s="18"/>
      <c r="G108" s="18"/>
      <c r="H108" s="19"/>
      <c r="I108" s="18">
        <v>1</v>
      </c>
      <c r="J108" s="18" t="s">
        <v>131</v>
      </c>
      <c r="K108" s="18">
        <v>1</v>
      </c>
      <c r="L108" s="45">
        <f t="shared" si="7"/>
        <v>1</v>
      </c>
    </row>
    <row r="109" spans="1:12" ht="15" customHeight="1">
      <c r="A109" s="56">
        <v>7</v>
      </c>
      <c r="B109" s="14" t="s">
        <v>169</v>
      </c>
      <c r="C109" s="78" t="s">
        <v>163</v>
      </c>
      <c r="D109" s="79"/>
      <c r="E109" s="79"/>
      <c r="F109" s="79"/>
      <c r="G109" s="79"/>
      <c r="H109" s="80"/>
      <c r="I109" s="18">
        <v>1</v>
      </c>
      <c r="J109" s="18" t="s">
        <v>131</v>
      </c>
      <c r="K109" s="18">
        <v>1</v>
      </c>
      <c r="L109" s="45">
        <f>I109*K109</f>
        <v>1</v>
      </c>
    </row>
    <row r="110" spans="1:12" ht="15" customHeight="1">
      <c r="A110" s="56">
        <v>8</v>
      </c>
      <c r="B110" s="14" t="s">
        <v>169</v>
      </c>
      <c r="C110" s="78" t="s">
        <v>164</v>
      </c>
      <c r="D110" s="79"/>
      <c r="E110" s="79"/>
      <c r="F110" s="79"/>
      <c r="G110" s="79"/>
      <c r="H110" s="80"/>
      <c r="I110" s="18">
        <v>1</v>
      </c>
      <c r="J110" s="18" t="s">
        <v>131</v>
      </c>
      <c r="K110" s="18">
        <v>1</v>
      </c>
      <c r="L110" s="45">
        <f t="shared" si="7"/>
        <v>1</v>
      </c>
    </row>
    <row r="111" spans="1:12" ht="15" customHeight="1">
      <c r="A111" s="56">
        <v>9</v>
      </c>
      <c r="B111" s="14"/>
      <c r="C111" s="78" t="s">
        <v>137</v>
      </c>
      <c r="D111" s="79"/>
      <c r="E111" s="79"/>
      <c r="F111" s="79"/>
      <c r="G111" s="79"/>
      <c r="H111" s="80"/>
      <c r="I111" s="18">
        <v>1</v>
      </c>
      <c r="J111" s="18" t="s">
        <v>131</v>
      </c>
      <c r="K111" s="18">
        <v>1</v>
      </c>
      <c r="L111" s="45">
        <f t="shared" si="7"/>
        <v>1</v>
      </c>
    </row>
    <row r="112" spans="1:12" ht="15" customHeight="1" thickBot="1">
      <c r="A112" s="56">
        <v>10</v>
      </c>
      <c r="B112" s="14"/>
      <c r="C112" s="78" t="s">
        <v>138</v>
      </c>
      <c r="D112" s="79"/>
      <c r="E112" s="79"/>
      <c r="F112" s="79"/>
      <c r="G112" s="79"/>
      <c r="H112" s="80"/>
      <c r="I112" s="18">
        <v>1</v>
      </c>
      <c r="J112" s="18" t="s">
        <v>131</v>
      </c>
      <c r="K112" s="18">
        <v>1</v>
      </c>
      <c r="L112" s="45">
        <f t="shared" si="7"/>
        <v>1</v>
      </c>
    </row>
    <row r="113" spans="1:12" ht="15.75" customHeight="1" thickBot="1">
      <c r="A113" s="58"/>
      <c r="B113" s="49"/>
      <c r="C113" s="50"/>
      <c r="D113" s="51"/>
      <c r="E113" s="51"/>
      <c r="F113" s="51"/>
      <c r="G113" s="51"/>
      <c r="H113" s="52"/>
      <c r="I113" s="51"/>
      <c r="J113" s="53" t="s">
        <v>136</v>
      </c>
      <c r="K113" s="51"/>
      <c r="L113" s="54">
        <f>SUM(L103:L112)</f>
        <v>10</v>
      </c>
    </row>
    <row r="114" spans="1:12" ht="15" thickBot="1">
      <c r="K114" s="1"/>
    </row>
    <row r="115" spans="1:12" ht="15" thickBot="1">
      <c r="J115" s="59" t="s">
        <v>140</v>
      </c>
      <c r="K115" s="55"/>
      <c r="L115" s="54">
        <f>L113+L100+L96+M89+M49+M30</f>
        <v>1649</v>
      </c>
    </row>
  </sheetData>
  <sheetProtection algorithmName="SHA-512" hashValue="PADqq2L/0GBs8ZXsHZ3C4vTUZLJHsSWqlJkSnUkTqnnoiwppivRs/Bg5XlQUpi0zPPqL6yAVWB6A3a55/xY/DA==" saltValue="j/GikHr7RgCeGhI1cGOEVg==" spinCount="100000" sheet="1" objects="1" scenarios="1"/>
  <protectedRanges>
    <protectedRange sqref="L17:L88" name="Obseg2"/>
    <protectedRange sqref="K93:K113" name="Obseg1"/>
  </protectedRanges>
  <mergeCells count="165">
    <mergeCell ref="A32:C32"/>
    <mergeCell ref="B25:C25"/>
    <mergeCell ref="B27:C27"/>
    <mergeCell ref="D27:I27"/>
    <mergeCell ref="D30:I30"/>
    <mergeCell ref="B29:C29"/>
    <mergeCell ref="B30:C30"/>
    <mergeCell ref="B26:C26"/>
    <mergeCell ref="D47:I47"/>
    <mergeCell ref="B47:C47"/>
    <mergeCell ref="B35:C35"/>
    <mergeCell ref="D35:I35"/>
    <mergeCell ref="B36:C36"/>
    <mergeCell ref="D36:I36"/>
    <mergeCell ref="B37:C37"/>
    <mergeCell ref="D34:I34"/>
    <mergeCell ref="B34:C34"/>
    <mergeCell ref="B42:C42"/>
    <mergeCell ref="D37:I37"/>
    <mergeCell ref="B38:C38"/>
    <mergeCell ref="D38:I38"/>
    <mergeCell ref="B39:C39"/>
    <mergeCell ref="B45:C45"/>
    <mergeCell ref="D45:I45"/>
    <mergeCell ref="D20:I20"/>
    <mergeCell ref="D21:I21"/>
    <mergeCell ref="B20:C20"/>
    <mergeCell ref="B21:C21"/>
    <mergeCell ref="B28:C28"/>
    <mergeCell ref="D28:I28"/>
    <mergeCell ref="D26:I26"/>
    <mergeCell ref="D29:I29"/>
    <mergeCell ref="B22:C22"/>
    <mergeCell ref="B23:C23"/>
    <mergeCell ref="D22:I22"/>
    <mergeCell ref="D23:I23"/>
    <mergeCell ref="D25:I25"/>
    <mergeCell ref="B24:C24"/>
    <mergeCell ref="D24:I24"/>
    <mergeCell ref="B17:C17"/>
    <mergeCell ref="B19:C19"/>
    <mergeCell ref="B18:C18"/>
    <mergeCell ref="B16:C16"/>
    <mergeCell ref="D16:I16"/>
    <mergeCell ref="D17:I17"/>
    <mergeCell ref="D18:I18"/>
    <mergeCell ref="A9:C9"/>
    <mergeCell ref="A14:D14"/>
    <mergeCell ref="A11:F11"/>
    <mergeCell ref="D19:I19"/>
    <mergeCell ref="B40:C40"/>
    <mergeCell ref="D41:I41"/>
    <mergeCell ref="B41:C41"/>
    <mergeCell ref="B43:C43"/>
    <mergeCell ref="D43:I43"/>
    <mergeCell ref="B44:C44"/>
    <mergeCell ref="D44:I44"/>
    <mergeCell ref="B58:C58"/>
    <mergeCell ref="D56:I56"/>
    <mergeCell ref="D57:I57"/>
    <mergeCell ref="D58:I58"/>
    <mergeCell ref="B46:C46"/>
    <mergeCell ref="D46:I46"/>
    <mergeCell ref="B48:C48"/>
    <mergeCell ref="B52:C52"/>
    <mergeCell ref="D52:I52"/>
    <mergeCell ref="A59:A60"/>
    <mergeCell ref="B55:C55"/>
    <mergeCell ref="D55:I55"/>
    <mergeCell ref="B56:C56"/>
    <mergeCell ref="B57:C57"/>
    <mergeCell ref="A53:A54"/>
    <mergeCell ref="B49:C49"/>
    <mergeCell ref="D49:I49"/>
    <mergeCell ref="B64:C64"/>
    <mergeCell ref="D64:I64"/>
    <mergeCell ref="D48:I48"/>
    <mergeCell ref="B61:C61"/>
    <mergeCell ref="D61:I61"/>
    <mergeCell ref="B62:C62"/>
    <mergeCell ref="B63:C63"/>
    <mergeCell ref="D62:I62"/>
    <mergeCell ref="D63:I63"/>
    <mergeCell ref="D59:I60"/>
    <mergeCell ref="B59:C60"/>
    <mergeCell ref="B53:C54"/>
    <mergeCell ref="D53:I54"/>
    <mergeCell ref="A50:D50"/>
    <mergeCell ref="B65:C65"/>
    <mergeCell ref="B66:C67"/>
    <mergeCell ref="B73:C74"/>
    <mergeCell ref="B69:C69"/>
    <mergeCell ref="D76:I76"/>
    <mergeCell ref="D77:I77"/>
    <mergeCell ref="D79:I79"/>
    <mergeCell ref="D70:I70"/>
    <mergeCell ref="D71:I71"/>
    <mergeCell ref="D78:I78"/>
    <mergeCell ref="D72:I72"/>
    <mergeCell ref="B68:C68"/>
    <mergeCell ref="D68:I68"/>
    <mergeCell ref="D65:I65"/>
    <mergeCell ref="A66:A67"/>
    <mergeCell ref="A73:A74"/>
    <mergeCell ref="A80:A81"/>
    <mergeCell ref="D86:I86"/>
    <mergeCell ref="D87:I87"/>
    <mergeCell ref="D88:I88"/>
    <mergeCell ref="B82:C82"/>
    <mergeCell ref="B76:C76"/>
    <mergeCell ref="B77:C77"/>
    <mergeCell ref="B79:C79"/>
    <mergeCell ref="B80:C81"/>
    <mergeCell ref="B70:C70"/>
    <mergeCell ref="B71:C71"/>
    <mergeCell ref="B72:C72"/>
    <mergeCell ref="B75:C75"/>
    <mergeCell ref="B78:C78"/>
    <mergeCell ref="D69:I69"/>
    <mergeCell ref="D75:I75"/>
    <mergeCell ref="D66:I67"/>
    <mergeCell ref="D73:I74"/>
    <mergeCell ref="D84:I84"/>
    <mergeCell ref="D85:I85"/>
    <mergeCell ref="D83:I83"/>
    <mergeCell ref="D82:I82"/>
    <mergeCell ref="J53:J54"/>
    <mergeCell ref="K53:K54"/>
    <mergeCell ref="L53:L54"/>
    <mergeCell ref="M53:M54"/>
    <mergeCell ref="K59:K60"/>
    <mergeCell ref="J59:J60"/>
    <mergeCell ref="L59:L60"/>
    <mergeCell ref="M59:M60"/>
    <mergeCell ref="D39:I39"/>
    <mergeCell ref="D42:I42"/>
    <mergeCell ref="D40:I40"/>
    <mergeCell ref="L80:L81"/>
    <mergeCell ref="M80:M81"/>
    <mergeCell ref="J66:J67"/>
    <mergeCell ref="K66:K67"/>
    <mergeCell ref="L66:L67"/>
    <mergeCell ref="M66:M67"/>
    <mergeCell ref="J73:J74"/>
    <mergeCell ref="K73:K74"/>
    <mergeCell ref="L73:L74"/>
    <mergeCell ref="M73:M74"/>
    <mergeCell ref="C112:H112"/>
    <mergeCell ref="J80:J81"/>
    <mergeCell ref="K80:K81"/>
    <mergeCell ref="C93:H93"/>
    <mergeCell ref="C99:H99"/>
    <mergeCell ref="C103:H103"/>
    <mergeCell ref="C105:H105"/>
    <mergeCell ref="C107:H107"/>
    <mergeCell ref="C109:H109"/>
    <mergeCell ref="D80:I81"/>
    <mergeCell ref="B83:C83"/>
    <mergeCell ref="B84:C84"/>
    <mergeCell ref="B85:C85"/>
    <mergeCell ref="B86:C86"/>
    <mergeCell ref="B87:C87"/>
    <mergeCell ref="B88:C88"/>
    <mergeCell ref="C110:H110"/>
    <mergeCell ref="C111:H111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2050" r:id="rId4">
          <objectPr defaultSize="0" r:id="rId5">
            <anchor moveWithCells="1">
              <from>
                <xdr:col>0</xdr:col>
                <xdr:colOff>171450</xdr:colOff>
                <xdr:row>120</xdr:row>
                <xdr:rowOff>133350</xdr:rowOff>
              </from>
              <to>
                <xdr:col>9</xdr:col>
                <xdr:colOff>374650</xdr:colOff>
                <xdr:row>163</xdr:row>
                <xdr:rowOff>76200</xdr:rowOff>
              </to>
            </anchor>
          </objectPr>
        </oleObject>
      </mc:Choice>
      <mc:Fallback>
        <oleObject progId="Word.Document.12" shapeId="2050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8049AA36658E34A9514CF5D41BB0ECF" ma:contentTypeVersion="15" ma:contentTypeDescription="Ustvari nov dokument." ma:contentTypeScope="" ma:versionID="9148393d83740fe4389b7c158ee9b2cf">
  <xsd:schema xmlns:xsd="http://www.w3.org/2001/XMLSchema" xmlns:xs="http://www.w3.org/2001/XMLSchema" xmlns:p="http://schemas.microsoft.com/office/2006/metadata/properties" xmlns:ns2="5e043dff-1ffe-4375-84f6-d11f2cbf7bad" xmlns:ns3="346805ea-1492-4cb8-be37-c06fff0f6747" targetNamespace="http://schemas.microsoft.com/office/2006/metadata/properties" ma:root="true" ma:fieldsID="8d894f89a42a3ff5b7111bc979f033e0" ns2:_="" ns3:_="">
    <xsd:import namespace="5e043dff-1ffe-4375-84f6-d11f2cbf7bad"/>
    <xsd:import namespace="346805ea-1492-4cb8-be37-c06fff0f6747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43dff-1ffe-4375-84f6-d11f2cbf7bad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Oznake slike" ma:readOnly="false" ma:fieldId="{5cf76f15-5ced-4ddc-b409-7134ff3c332f}" ma:taxonomyMulti="true" ma:sspId="9127b625-4c2e-4c44-bfa6-35f84d425e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6805ea-1492-4cb8-be37-c06fff0f6747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0af8719-2f34-4e36-a21d-ae4009be7bac}" ma:internalName="TaxCatchAll" ma:showField="CatchAllData" ma:web="346805ea-1492-4cb8-be37-c06fff0f67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043dff-1ffe-4375-84f6-d11f2cbf7bad">
      <Terms xmlns="http://schemas.microsoft.com/office/infopath/2007/PartnerControls"/>
    </lcf76f155ced4ddcb4097134ff3c332f>
    <TaxCatchAll xmlns="346805ea-1492-4cb8-be37-c06fff0f674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CD5F0A-3EE9-4F0F-8CCE-9AC3C23997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043dff-1ffe-4375-84f6-d11f2cbf7bad"/>
    <ds:schemaRef ds:uri="346805ea-1492-4cb8-be37-c06fff0f67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7B0DCE-3B73-4150-B9F0-CE4A5839368C}">
  <ds:schemaRefs>
    <ds:schemaRef ds:uri="http://schemas.microsoft.com/office/2006/metadata/properties"/>
    <ds:schemaRef ds:uri="http://schemas.microsoft.com/office/infopath/2007/PartnerControls"/>
    <ds:schemaRef ds:uri="5e043dff-1ffe-4375-84f6-d11f2cbf7bad"/>
    <ds:schemaRef ds:uri="346805ea-1492-4cb8-be37-c06fff0f6747"/>
  </ds:schemaRefs>
</ds:datastoreItem>
</file>

<file path=customXml/itemProps3.xml><?xml version="1.0" encoding="utf-8"?>
<ds:datastoreItem xmlns:ds="http://schemas.openxmlformats.org/officeDocument/2006/customXml" ds:itemID="{7B7150D1-E65F-43FB-8E39-BAA33B40E5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REKAPITULACIJA</vt:lpstr>
      <vt:lpstr>MFE Športni park Mežica</vt:lpstr>
      <vt:lpstr>MFE Narodni dom Mežica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Aljaž Dremel</dc:creator>
  <cp:lastModifiedBy>Anja Hohler</cp:lastModifiedBy>
  <dcterms:created xsi:type="dcterms:W3CDTF">2015-06-05T18:17:20Z</dcterms:created>
  <dcterms:modified xsi:type="dcterms:W3CDTF">2025-09-22T12:56:37Z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0x01010088049AA36658E34A9514CF5D41BB0ECF</vt:lpwstr>
  </property>
  <property fmtid="{D5CDD505-2E9C-101B-9397-08002B2CF9AE}" pid="3" name="MediaServiceImageTags">
    <vt:lpwstr/>
  </property>
</Properties>
</file>